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leika\Documents\KARY\SECRETARIA DISTRITAL DE HACIENDA -SHD\ENTREGABLES\PMR  CONSOLIDADO 2021\SEGUIMIENTOS 2023\"/>
    </mc:Choice>
  </mc:AlternateContent>
  <xr:revisionPtr revIDLastSave="0" documentId="13_ncr:1_{324915BE-B8E5-47E1-B316-D0C1286959AE}" xr6:coauthVersionLast="47" xr6:coauthVersionMax="47" xr10:uidLastSave="{00000000-0000-0000-0000-000000000000}"/>
  <bookViews>
    <workbookView xWindow="-120" yWindow="-120" windowWidth="20730" windowHeight="11160" xr2:uid="{00000000-000D-0000-FFFF-FFFF00000000}"/>
  </bookViews>
  <sheets>
    <sheet name="Indicadores de objetivo" sheetId="1" r:id="rId1"/>
    <sheet name="Indicadores de Producto" sheetId="2" r:id="rId2"/>
  </sheets>
  <definedNames>
    <definedName name="_xlnm._FilterDatabase" localSheetId="0" hidden="1">'Indicadores de objetivo'!$A$9:$AV$204</definedName>
    <definedName name="_xlnm._FilterDatabase" localSheetId="1" hidden="1">'Indicadores de Producto'!$A$8:$AY$508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 l="1"/>
  <c r="B4" i="2"/>
  <c r="N4" i="2"/>
  <c r="B2" i="2"/>
</calcChain>
</file>

<file path=xl/sharedStrings.xml><?xml version="1.0" encoding="utf-8"?>
<sst xmlns="http://schemas.openxmlformats.org/spreadsheetml/2006/main" count="7852" uniqueCount="1913">
  <si>
    <t>PRODUCTOS, METAS Y RESULTADOS</t>
  </si>
  <si>
    <t xml:space="preserve"> - </t>
  </si>
  <si>
    <t>EJECUCIÓN INDICADORES DE OBJETIVOS</t>
  </si>
  <si>
    <t>Versión:</t>
  </si>
  <si>
    <t>PRO - Versión de Programación PMR</t>
  </si>
  <si>
    <t>Vigencia:</t>
  </si>
  <si>
    <t>2023</t>
  </si>
  <si>
    <t/>
  </si>
  <si>
    <t>Ejercicio</t>
  </si>
  <si>
    <t>Línea Base</t>
  </si>
  <si>
    <t>Meta Plan</t>
  </si>
  <si>
    <t>Meta Anual</t>
  </si>
  <si>
    <t>ENERO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</si>
  <si>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</si>
  <si>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</si>
  <si>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</si>
  <si>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</si>
  <si>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</si>
  <si>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</si>
  <si>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</si>
  <si>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</si>
  <si>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</si>
  <si>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</si>
  <si>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</si>
  <si>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</si>
  <si>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</si>
  <si>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</si>
  <si>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</si>
  <si>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</si>
  <si>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</si>
  <si>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</si>
  <si>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</si>
  <si>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</si>
  <si>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</si>
  <si>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</si>
  <si>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</si>
  <si>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</si>
  <si>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</si>
  <si>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COP</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</si>
  <si>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</si>
  <si>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</si>
  <si>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</si>
  <si>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</si>
  <si>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</si>
  <si>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</si>
  <si>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</si>
  <si>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</si>
  <si>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</si>
  <si>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</si>
  <si>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</si>
  <si>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</si>
  <si>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14</t>
  </si>
  <si>
    <t>REQUERIMIENTOS CIUDADANOS FINALIZADOS TOTALES</t>
  </si>
  <si>
    <t>10</t>
  </si>
  <si>
    <t>IDENTIFICAR LOS RIESGOS Y HECHOS QUE AFECTAN LA GESTIoN PUBLICA Y LA GARANTIA DE LOS DERECHOS, INCLUYENDO MENCANISMOS DE PARTICIPACIÓN CIUDADANA.</t>
  </si>
  <si>
    <t>15</t>
  </si>
  <si>
    <t>ADVERTENCIAS Y ALERTAS EMITIDAS.</t>
  </si>
  <si>
    <t>11</t>
  </si>
  <si>
    <t>FORTALECER LA GESTIoN DISCIPLINARIA MEDIANTE ACCIONES PREVENTIVAS Y DISUASIVAS QUE DESLEGITIMEN CONDUCTAS EN LOS SERVIDORES DE DISTRITO CAPITAL</t>
  </si>
  <si>
    <t>16</t>
  </si>
  <si>
    <t>DECISIONES DE FONDO PROFERIDAS EN LOS PROCEOS DISCIPLINARIOS</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</si>
  <si>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</si>
  <si>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</si>
  <si>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</si>
  <si>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</si>
  <si>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</si>
  <si>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</si>
  <si>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</si>
  <si>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</si>
  <si>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</si>
  <si>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</si>
  <si>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</si>
  <si>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</si>
  <si>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</si>
  <si>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</si>
  <si>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</si>
  <si>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</si>
  <si>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</si>
  <si>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</si>
  <si>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</si>
  <si>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</si>
  <si>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</si>
  <si>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</si>
  <si>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27</t>
  </si>
  <si>
    <t>INDICE DE INNOVACIoN PUBLICA REALIZADO</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</si>
  <si>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</si>
  <si>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</si>
  <si>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</si>
  <si>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</si>
  <si>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</si>
  <si>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</si>
  <si>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</si>
  <si>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19</t>
  </si>
  <si>
    <t>PROMOVER LA CONFIANZA ENTRE LA CIUDADANIA Y LAS INSTITUCIONES PUBLICAS PARA RESOLVER SITUACIONES QUE APREMIAN LA CONVIVENCIA, EL DIALOGO
SOCIAL Y LA CULTURA CIUDADANA</t>
  </si>
  <si>
    <t>105</t>
  </si>
  <si>
    <t>PROGRAMA DIALOGO SOCIAL IMPLEMENTADO</t>
  </si>
  <si>
    <t>110</t>
  </si>
  <si>
    <t>ESTRATEGIA DE DEMOCRACIA Y PARTICIPACIoN DIGITAL DISENADA, DESARROLLADA E IMPLEMENTADA</t>
  </si>
  <si>
    <t>20</t>
  </si>
  <si>
    <t>FORTALECER LA GESTIoN DEL EJERCICIO POLICIVO A CARGO DE LA SECRETARIA DISTRITAL DE GOBIERNO DE BOGOTA.</t>
  </si>
  <si>
    <t>106</t>
  </si>
  <si>
    <t>DESCONGESTIONAR EL 60PORCENTAJE DE ACTUACIONES DE POLICIA QUE SE ENCUENTRAN PENDIENTES DE FALLO EN PRIMERA INSTANCIA</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</si>
  <si>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</si>
  <si>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</si>
  <si>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</si>
  <si>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</si>
  <si>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22</t>
  </si>
  <si>
    <t>INCREMENTAR LA EFICIENCIA EN LA GESTIoN Y PRESTACIÓN DE SERVICIOS DE LA SECRETARIA DISTRITAL DE GOBIERNO FORTALECIENDO EL GOBIERNO ABIERTO Y TRANSPARENTE</t>
  </si>
  <si>
    <t>108</t>
  </si>
  <si>
    <t>IMPLEMENTACIoN DE LA ESTRATEGIA MIPG EN LA ENTIDA</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</si>
  <si>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</si>
  <si>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</si>
  <si>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</si>
  <si>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</si>
  <si>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</si>
  <si>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</si>
  <si>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</si>
  <si>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</si>
  <si>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</si>
  <si>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</si>
  <si>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</si>
  <si>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</si>
  <si>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</si>
  <si>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</si>
  <si>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</si>
  <si>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</si>
  <si>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</si>
  <si>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</si>
  <si>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</si>
  <si>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</si>
  <si>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</si>
  <si>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</si>
  <si>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</si>
  <si>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</si>
  <si>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</si>
  <si>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</si>
  <si>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</si>
  <si>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</si>
  <si>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</si>
  <si>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</si>
  <si>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</si>
  <si>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</si>
  <si>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</si>
  <si>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</si>
  <si>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</si>
  <si>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</si>
  <si>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</si>
  <si>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</si>
  <si>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</si>
  <si>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</si>
  <si>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</si>
  <si>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</si>
  <si>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</si>
  <si>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</si>
  <si>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</si>
  <si>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</si>
  <si>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</si>
  <si>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</si>
  <si>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</si>
  <si>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</si>
  <si>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</si>
  <si>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</si>
  <si>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</si>
  <si>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</si>
  <si>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</si>
  <si>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</si>
  <si>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</si>
  <si>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</si>
  <si>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</si>
  <si>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</si>
  <si>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</si>
  <si>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</si>
  <si>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</si>
  <si>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</si>
  <si>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</si>
  <si>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</si>
  <si>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</si>
  <si>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</si>
  <si>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</si>
  <si>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</si>
  <si>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</si>
  <si>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</si>
  <si>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</si>
  <si>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</si>
  <si>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</si>
  <si>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</si>
  <si>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NUMERO DE EVENTOS DESARROLLADOS CON PRIORIDAD EN PRIORIDAD A ESTRATEGIAS PRESENCIALES Y/O VIRTUALES</t>
  </si>
  <si>
    <t>VEHICULO FINANCIERO DE CRECIMIENTO DISENADO, PUESTO EN MARCHA Y FONDEADO</t>
  </si>
  <si>
    <t>Esta Meta No Se Va A Reportar En El 2023</t>
  </si>
  <si>
    <t>MEJORAR EL ACCESO A OPORTUNIDADES DE EMPLEO PERTINENTE EN BOGOTA</t>
  </si>
  <si>
    <t>NUMERO DE PERSONAS COLOCADAS, CON eNFASIS EN SECTORES DE OPORTUNIDAD Y EN EMPLEOS VERDES</t>
  </si>
  <si>
    <t>FORTALECER EL COMERCIO EXTERIOR Y LA COMPETITIVIDAD</t>
  </si>
  <si>
    <t>NUMERO DE NUEVOS MERCADOS /SEGMENTOS COMERCIALES ABIERTOS PARA 100 EMPRESAS</t>
  </si>
  <si>
    <t>17</t>
  </si>
  <si>
    <t>NUMERO DE EMPRESAS DE ALTO POTENCIAL DE CRECIMIENTO (MAYORES GENERADORES DE EMPLEO), EMPRENDIMIENTOS DE ESTILO DE VIDA Y PYMES IMPACTADAS</t>
  </si>
  <si>
    <t>LOGRAR LA SOSTENIBILIDAD DEL SISTEMA DE ABASTECIMIENTO Y DISTRIBUCIoN DE ALIMENTOS DE BOGOTA.</t>
  </si>
  <si>
    <t>NUMERO DE HOGARES Y/O UNIDADES PRODUCTIVAS VINCULADOS A PROCESOS PRODUCTIVOS</t>
  </si>
  <si>
    <t>NUMERO DE ACTORES DEL SISTEMA DE ABASTECIMIENTO ALIMENTARIO FORTALECIDOS</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</si>
  <si>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</si>
  <si>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</si>
  <si>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</si>
  <si>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</si>
  <si>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</si>
  <si>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</si>
  <si>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</si>
  <si>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</si>
  <si>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</si>
  <si>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</si>
  <si>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</si>
  <si>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</si>
  <si>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</si>
  <si>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FORTALECER LA GESTIoN TRANSPARENTE DE LA ACCIÓN PUBLICA AL SERVICIO DE LA COMUNIDAD</t>
  </si>
  <si>
    <t>53</t>
  </si>
  <si>
    <t>PORCENTAJE DE AVANCE EN LA IMPLEMENTACIoN DE NORMAS DE TRANSPARENCIA Y ANTICORRUPCIÓN</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</si>
  <si>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</si>
  <si>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</si>
  <si>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</si>
  <si>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</si>
  <si>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</si>
  <si>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</si>
  <si>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</si>
  <si>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</si>
  <si>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</si>
  <si>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</si>
  <si>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</si>
  <si>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</si>
  <si>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</si>
  <si>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</si>
  <si>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Generar condiciones para el acceso a la cultura en los territorios</t>
  </si>
  <si>
    <t>6</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</si>
  <si>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</si>
  <si>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</si>
  <si>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</si>
  <si>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</si>
  <si>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</si>
  <si>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SOSTENIBLE DEL DISTRITO CAPITAL</t>
  </si>
  <si>
    <t>PORCENTAJE DE AVANCE EN LA FORMULACIoN Y VIABILIZACIÓN DEL MODELO DE ORDENAMIENTO TERRITORIAL.</t>
  </si>
  <si>
    <t>PRODUCIR INFORMACIoN Y ESTUDIOS ESTRATeGICOS DE LA CIUDAD PARA LA TOMA DE DECISIONES Y LA ORIENTACIÓN DEL GASTO PUBLICO Y PARA EL ACCESO A LA CIUDADANIA</t>
  </si>
  <si>
    <t>NUMERO DE ESTUDIOS DE CIUDAD ELABORADOS Y DIFUNDIDOS.</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</si>
  <si>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</si>
  <si>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</si>
  <si>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</si>
  <si>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</si>
  <si>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</si>
  <si>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</si>
  <si>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</si>
  <si>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</si>
  <si>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</si>
  <si>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</si>
  <si>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</si>
  <si>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</si>
  <si>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</si>
  <si>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CONTRIBUIR A LA IGUALDAD DE OPORTUNIDADES PARA LAS MUJERES A TRAVeS DE LA IMPLEMENTACIoN DE UN SISTEMA DISTRITAL DE CUIDADO</t>
  </si>
  <si>
    <t>PERSONAS VINCULADAS A LA OFERTA DE SERVICIOS Y ESTRATEGIAS DEL SISTEMA DISTRITAL DE CUIDADO</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</si>
  <si>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</si>
  <si>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</si>
  <si>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</si>
  <si>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</si>
  <si>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NUMERO DE PERSONAS BENEFICIADAS CON APOYOS ALIMENTARIOS</t>
  </si>
  <si>
    <t>PROMOVER Y POTENCIAR EL DESARROLLO INTEGRAL DE LA POBLACIoN DESDE LA GESTACIÓN HASTA LA ADOLESCENCIA CON eNFASIS EN QUIENES TIENEN CONDICIONES DE VULNERABILIDAD</t>
  </si>
  <si>
    <t>NUMERO DE NINOS, NIÑAS, ADOLESCENTES Y MUJERES GESTANTES ATENDIDOS EN EL MARCO DE LA RIA</t>
  </si>
  <si>
    <t>FORTALECER EL DESARROLLO DE CAPACIDADES Y GENERACIoN DE OPORTUNIDADES DE LOS JÓVENES</t>
  </si>
  <si>
    <t>31</t>
  </si>
  <si>
    <t>NUMERO DE JoVENES ATENDIDOS CON LOS SERVICIOS OFERTADOS POR LA SDIS</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</si>
  <si>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</si>
  <si>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</si>
  <si>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ORIENTAR, FORTALECER Y ESTABLECER REDES CON ACTORES PUBLICOS Y PRIVADOS PARA PROMOVER EL PROCESO DE INCLUSIoN DE LAS PERSONAS CON DISCAPACIDAD EN EL DISTRITO CAPITAL</t>
  </si>
  <si>
    <t>NUMERO DE PERSONAS CON DISCAPACIDAD INCLUIDAS EFECTIVAMENTE EN EL DISTRITO.</t>
  </si>
  <si>
    <t>PROMOVER EL DESARROLLO DE CAPACIDADES Y LA AMPLIACIoN DE OPORTUNIDADES DE CIUDADANOS HABITANTES DE CALLE</t>
  </si>
  <si>
    <t xml:space="preserve">
CIUDADANOS HABITANTES DE CALLE ATENDIDOS POR LA SDIS QUE PARTICIPAN EN LOS PROCESOS DE SUPERACIoN DE HABITABILIDAD EN CALLE
</t>
  </si>
  <si>
    <t>PROMOVER EL RECONOCIMIENTO Y GARANTIA DE DERECHOS AL INTERIOR DE LAS FAMILIAS DE LA CIUDAD DE BOGOTA.</t>
  </si>
  <si>
    <t>PORCENTAJE DE CASOS POR VIOLENCIA INTRAFAMILIAR Y DELITO SEXUAL ATENDIDOS OPORTUNAMENTE (EN LOS TIEMPOS DE LEY) EN LAS COMISARIAS DE FAMILIA</t>
  </si>
  <si>
    <t>29</t>
  </si>
  <si>
    <t>PORCENTAJE DE AVANCE EN LA IMPLEMENTACIoN DEL PLAN DISTRITAL DE PREVENCIÓN INTEGRAL DE LAS VIOLENCIAS CONTRA LAS NINAS, LOS NIÑOS, ADOLESCENTES, MUJERES Y PERSONAS MAYORES.</t>
  </si>
  <si>
    <t>32</t>
  </si>
  <si>
    <t>PORCENTAJE DE COMISARIAS DE FAMILIA FORTALECIDAS</t>
  </si>
  <si>
    <t>CONTRIBUIR EN LA PREVENCIoN DE LA MATERNIDAD Y LA PATERNIDAD TEMPRANA EN BOGOTA</t>
  </si>
  <si>
    <t>PORCENTAJE DE AVANCE EN ACCIONES DE PREVENCIoN DE LA MATERNIDAD Y LA PATERNIDAD TEMPRANA EN BOGOTA</t>
  </si>
  <si>
    <t>DISENAR E IMPLEMENTAR UNA ESTRATEGIA DE ABORDAJE TERRITORIAL QUE CONTRIBUYA AL FORTALECIMIENTO DE LA GESTIoN LOCAL Y AL MEJORAMIENTO DE LA CALIDAD DE VIDA DE LOS CIUDADANOS</t>
  </si>
  <si>
    <t>PORCENTAJE DE AVANCE DE ACCIONES DE ABORDAJE TERRITORIAL</t>
  </si>
  <si>
    <t>CONSTRUIR Y ADECUAR INFRAESTRUCTURA SOCIAL DE CALIDAD PARA REDUCIR LA BRECHA DE DESIGUALDAD, SEGREGACIoN Y DISCRIMINACIÓN DE LA CIUDAD.</t>
  </si>
  <si>
    <t>NUMERO DE EQUIPAMIENTOS SOCIALES CONSTRUIDOS O ADECUADOS</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</si>
  <si>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</si>
  <si>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</si>
  <si>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MEJORAR LA EFICIENCIA ADMINISTRATIVA MEDIANTE EL USO DE LA TECNOLOGIA Y LA INFORMACIoN</t>
  </si>
  <si>
    <t>24</t>
  </si>
  <si>
    <t>PORCENTAJE DE AVANCE DE ACCIONES DE MEJORAMIENTO DE EFICIENCIA ADMINISTRATIVA MEDIANTE EL USO DE LA TECNOLOGIA Y LA INFORMACIoN</t>
  </si>
  <si>
    <t>CONSOLIDAR UNA GESTIoN PUBLICA MAS TRANSPARENTE, EFICIENTE Y DISPUESTA A OFRECER UN MEJOR SERVICIO AL CIUDADANO.</t>
  </si>
  <si>
    <t>25</t>
  </si>
  <si>
    <t>PORCENTAJE DE AVANCE DE ACCIONES ENCAMINADAS A CONSOLIDAR UNA GESTIoN PUBLICA MAS TRANSPARENTE, EFICIENTE</t>
  </si>
  <si>
    <t>GENERAR CONDICIONES PROPICIAS PARA EL DESARROLLO INTEGRAL Y EL RESPETO DE LA DIGNIDAD DE LAS PERSONAS DE LOS SECTORES SOCIALES LGBTI</t>
  </si>
  <si>
    <t>28</t>
  </si>
  <si>
    <t>PORCENTAJE DE AVANCE EN LA IMPLEMENTACIoN DEL MODELO DE INCLUSIÓN SOCIAL PARA LOS SECTORES LGBTI</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</si>
  <si>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</si>
  <si>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</si>
  <si>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</si>
  <si>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CONTRIBUIR A LA INTEGRACIÓN SOCIOECONÓMICA Y/O CULTURAL DE LA POBLACIÓN MIGRANTE-REFUGIADA-RETORNADA</t>
  </si>
  <si>
    <t>33</t>
  </si>
  <si>
    <t>NUMERO DE PERSONAS EN FLUJOS MIGRATORIOS MIXTOS Y RETORNADOS ATENDIDAS EN LAS 20 LOCALIDADES DEL DISTRITO</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</si>
  <si>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</si>
  <si>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</si>
  <si>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</si>
  <si>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</si>
  <si>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</si>
  <si>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</si>
  <si>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</si>
  <si>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</si>
  <si>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</si>
  <si>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</si>
  <si>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</si>
  <si>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</si>
  <si>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</si>
  <si>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</si>
  <si>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</si>
  <si>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</si>
  <si>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</si>
  <si>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</si>
  <si>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</si>
  <si>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</si>
  <si>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</si>
  <si>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</si>
  <si>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</si>
  <si>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</si>
  <si>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</si>
  <si>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</si>
  <si>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NIVEL DE SATISFACCIoN DE LOS SERVICIOS PRESTADOS POR LA UAECOB</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</si>
  <si>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</si>
  <si>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</si>
  <si>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</si>
  <si>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</si>
  <si>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</si>
  <si>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</si>
  <si>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</si>
  <si>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</si>
  <si>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</si>
  <si>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</si>
  <si>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TASA DE HURTO A PERSONAS POR 100.000 HABITANTES</t>
  </si>
  <si>
    <t>Para el mes de enero, el comportamiento del hurto a personas registra una tasa de 122,6 hurtos a personas por cada 100.000 habitantes.</t>
  </si>
  <si>
    <t>DISMINUCIÓN DE LOS CASOS DE VIOLENCIA INTERPERSONAL</t>
  </si>
  <si>
    <t>A la fecha no hay datos publicados por el INML y CF para el mes de enero.</t>
  </si>
  <si>
    <t>PORCENTAJE DE PERSONAS QUE CONSIDERAN QUE LA SEGURIDAD EN LA CIUDAD HA MEJORADO</t>
  </si>
  <si>
    <t>A la fecha no se han publicado datos</t>
  </si>
  <si>
    <t>NUMERO DE USUARIOS ATENDIDOS EN EL SISTEMA DE JUSTICIA LOCAL</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</si>
  <si>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</si>
  <si>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</si>
  <si>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</si>
  <si>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</si>
  <si>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</si>
  <si>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ZONAS DE LA CIUDAD INTERVENIDAS PARA LA CONSTRUCCIoN SOCIAL DEL ESPACIO PUBLICO CON eNFASIS EN VENDEDORES INFORMALES Y BICITAXISTAS</t>
  </si>
  <si>
    <t>EMPRENDIMIENTOS POR SUBSISTENCIA INCUBADOS EN CONCORDANCIA CON LAS NUEVAS OPORTUNIDADES DEL MERCADO</t>
  </si>
  <si>
    <t>PLAZAS DE MERCADO POTENCIADAS PARA EL TURISMO Y EL ABASTECIMIENTO</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</si>
  <si>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</si>
  <si>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</si>
  <si>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</si>
  <si>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</si>
  <si>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</si>
  <si>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</si>
  <si>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</si>
  <si>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</si>
  <si>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oportunidad en el inicio de tratamientos de cáncer cervical en las mujeres</t>
  </si>
  <si>
    <t>Porcentaje de oportunidad en el inicio de tratamientos de cáncer de seno en las mujeres</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</si>
  <si>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</si>
  <si>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</si>
  <si>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</si>
  <si>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</si>
  <si>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</si>
  <si>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</si>
  <si>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</si>
  <si>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</si>
  <si>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Porcentaje de implementación del Plan de Asesoría y Asistencia Técnica a la EPS Capital Salud y las Subredes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</si>
  <si>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</si>
  <si>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</si>
  <si>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</si>
  <si>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</si>
  <si>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</si>
  <si>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</si>
  <si>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</si>
  <si>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NUMERO DE FAMILIAS BENEFICIADAS A TRAVeS DEL PROGRAMA DE REASENTAMIENTO.</t>
  </si>
  <si>
    <t>Durante El Periodo Se Recibieron Dos (2) Predios, Donde Habitan 4 Familias, Ubicadas En Las Localidades De San Cristobal Y Ciudad Bolivar.</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</si>
  <si>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</si>
  <si>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</si>
  <si>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</si>
  <si>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</si>
  <si>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</si>
  <si>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Porcentaje de kilómetros carril de Troncal en buen estado</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</si>
  <si>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</si>
  <si>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</si>
  <si>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</si>
  <si>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</si>
  <si>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</si>
  <si>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</si>
  <si>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</si>
  <si>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</si>
  <si>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</si>
  <si>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</si>
  <si>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</si>
  <si>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</si>
  <si>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</si>
  <si>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</si>
  <si>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PERSONAS BENEFICIADAS INDIRECTAMENTE CON LA ENTREGA DE ZONAS DE CESIoN</t>
  </si>
  <si>
    <t>En Proceso De Cuantificación De La Intervención En La Vigencia 2023.</t>
  </si>
  <si>
    <t>REALIZAR MEJORAMIENTO INTEGRAL DE ESPACIO PUBLICO EN OCHO (8) TERRITORIOS PRIORIZADOS.</t>
  </si>
  <si>
    <t>PERSONAS BENEFICIADAS CON LA INTERVENCIoN DE ESPACIO PUBLICO A ESCALA BARRIAL</t>
  </si>
  <si>
    <t>No Se Ha Realizado Intervención En La Vigencia 2023.</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</si>
  <si>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</si>
  <si>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</si>
  <si>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</si>
  <si>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PERSONAS CABEZA DE HOGAR QUE ACCEDEN AL BANCO DISTRITAL DE MATERIALES</t>
  </si>
  <si>
    <t>Se Avanza En El Trámite Y Revisión De Un Plan Piloto Con 50 Obras Propuestas Para Un Modelo Alternativo Por Auto-Construcción.</t>
  </si>
  <si>
    <t>PERSONAS BENEFICIADAS CON LA IMPLEMENTACIoN DEL PLAN PILOTO</t>
  </si>
  <si>
    <t>Urante Lo Corrido Del Año Se Se Estructuraron 83 Proyectos Beneficiando A 101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</si>
  <si>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</si>
  <si>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</si>
  <si>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</si>
  <si>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</si>
  <si>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</si>
  <si>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</si>
  <si>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</si>
  <si>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</si>
  <si>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</si>
  <si>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</si>
  <si>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</si>
  <si>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0213-01</t>
  </si>
  <si>
    <t>INSTITUTO DISTRITAL DEL PATRIMONIO CULTURAL - IDPC</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</si>
  <si>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</si>
  <si>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</si>
  <si>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</si>
  <si>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</si>
  <si>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</si>
  <si>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</si>
  <si>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</si>
  <si>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</si>
  <si>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</si>
  <si>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</si>
  <si>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</si>
  <si>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</si>
  <si>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</si>
  <si>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</si>
  <si>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</si>
  <si>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</si>
  <si>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</si>
  <si>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</si>
  <si>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</si>
  <si>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</si>
  <si>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</si>
  <si>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</si>
  <si>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</si>
  <si>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</si>
  <si>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</si>
  <si>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</si>
  <si>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</si>
  <si>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</si>
  <si>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</si>
  <si>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</si>
  <si>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</si>
  <si>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</si>
  <si>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</si>
  <si>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</si>
  <si>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</si>
  <si>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</si>
  <si>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</si>
  <si>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</si>
  <si>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</si>
  <si>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</si>
  <si>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</si>
  <si>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</si>
  <si>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</si>
  <si>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</si>
  <si>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</si>
  <si>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</si>
  <si>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</si>
  <si>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</si>
  <si>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</si>
  <si>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NUMERO DE ATRACTIVOS TURISTICOS CONSTRUIDOS O INTERVENIDOS</t>
  </si>
  <si>
    <t>Se estan realizando actividades tendientes a finalizar el último atractivo turistico a intervenir , Parque Arqueologico el Carmen en la localidad de Usme.</t>
  </si>
  <si>
    <t>NUMERO DE PRESTADORES DE SERVICIOS TURISTICOS INCORPORADOS EN EL PROGRAMA DE TURISMO SOSTENIBLE, INCLUIDO EL eNFASIS EN BIOSEGURIDAD.</t>
  </si>
  <si>
    <t>NUMERO DE CORREDORES DE LA CIUDAD CON SENALIZACIoN TURISTICA IMPLEMENTADA</t>
  </si>
  <si>
    <t>Teniendo en cuenta que el contratista presento inconvenientes en la entregande las señales, se esta a la espera de recibir la totalidad de las mismas.</t>
  </si>
  <si>
    <t>PORCENTAJE DE AVANCE EN LA FORMULACIoN DE LA POLITICA DISTRITAL DE TURISMO</t>
  </si>
  <si>
    <t>Se Esta A La Espera De La Realización Del  Compes Distrital  Para La Aprobación Final</t>
  </si>
  <si>
    <t>NINOS, NIÑAS Y ADOLESCENTES VINCULADOS AL PROGRAMA COLEGIOS AMIGOS DEL TURISMO SENSIBILIZADOS EN CULTURA TURISTICA.</t>
  </si>
  <si>
    <t>Se esta estructurando el plan de acción</t>
  </si>
  <si>
    <t>PERSONAS EN SITUACIoN DE DISCAPACIDAD PARTICIPANTES EN RECORRIDOS DE APROPIACIÓN DE CIUDAD</t>
  </si>
  <si>
    <t>MUJERES PARTICIPANTES DE PROGRAMAS DE LAS CASAS DE IGUALDAD DE OPORTUNIDADES SENSIBILIZADAS EN CULTURA TURISTICA</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</si>
  <si>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</si>
  <si>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</si>
  <si>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</si>
  <si>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NUMERO DE TURISTAS NACIONALES QUE VISITAN ANUALMENTE BOGOTA</t>
  </si>
  <si>
    <t>Dato que depende de la información reportada por terceros</t>
  </si>
  <si>
    <t>NUMERO DE TURISTAS INTERNACIONALES QUE VISITAN ANUALMENTE BOGOTA</t>
  </si>
  <si>
    <t>NUMERO DE EVENTOS RELACIONADOS CON CONGRESOS, CONVENCIONES, REUNIONES, VIAJES DE INCENTIVO Y GRANDES EVENTOS CAPTADOS PARA LA RECUPERACIoN DEL SECTOR TURISMO EN BOGOTA</t>
  </si>
  <si>
    <t>Se esta estrcutrando el Plan de acción</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</si>
  <si>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</si>
  <si>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</si>
  <si>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</si>
  <si>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</si>
  <si>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</si>
  <si>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</si>
  <si>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</si>
  <si>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</si>
  <si>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</si>
  <si>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</si>
  <si>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</si>
  <si>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</si>
  <si>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</si>
  <si>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</si>
  <si>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</si>
  <si>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</si>
  <si>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PORCENTAJE DE CAPAS DE INFORMACIoN GEOGRAFICA DE LA INFRAESTRUCTURA DE DATOS ESPACIALES DE BOGOTÁ ACTUALIZADAS DURANTE EL CUATRIENIO</t>
  </si>
  <si>
    <t>34</t>
  </si>
  <si>
    <t>PORCENTAJE DE AVANCE ANUAL EN LA IMPLEMENTACIoN DEL ESTANDAR OGC-TJS</t>
  </si>
  <si>
    <t>35</t>
  </si>
  <si>
    <t>NUMERO DE ENTIDADES TERRITORIALES QUE CONTRATAN EL SERVICIO DE GESTIoN U OPERACIÓN CATASTRAL MULTIPROPÓSITO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</si>
  <si>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</si>
  <si>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</si>
  <si>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</si>
  <si>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</si>
  <si>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</si>
  <si>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Nivel de satisfacción de partes interesadas</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</si>
  <si>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</si>
  <si>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</si>
  <si>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</si>
  <si>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</si>
  <si>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</si>
  <si>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</si>
  <si>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</si>
  <si>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</si>
  <si>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</si>
  <si>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</si>
  <si>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</si>
  <si>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</si>
  <si>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</si>
  <si>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</si>
  <si>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</si>
  <si>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</si>
  <si>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</si>
  <si>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</si>
  <si>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</si>
  <si>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</si>
  <si>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</si>
  <si>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</si>
  <si>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</si>
  <si>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</si>
  <si>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</si>
  <si>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</si>
  <si>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</si>
  <si>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0230-01</t>
  </si>
  <si>
    <t>UNIVERSIDAD DISTRITAL FRANCISCO JOSE DE CALDAS</t>
  </si>
  <si>
    <t>AUMENTAR LA COBERTURA DE LA EDUCACIoN SUPERIOREN LA CIUDAD</t>
  </si>
  <si>
    <t>NUMERO DE SOLICITUDES DE INGRESO A LOS PROYECTOS CURRICULARES DE PREGRADO</t>
  </si>
  <si>
    <t>NUMERO DE SOLICITUDES DE INGRESO A LOS PROYECTOS CURRICULARES DE POSTGRADO</t>
  </si>
  <si>
    <t>NUMERO DE ESTUDIANTES QUE INGRESAN EN LA VIGENCIA A LOS PROYECTOS CURRICULARES DE PREGRADO</t>
  </si>
  <si>
    <t>NUMERO DE ESTUDIANTES QUE INGRESAN EN LA VIGENCIA A LOS PROYECTOS CURRICULARES DE POSTGRADO</t>
  </si>
  <si>
    <t>ELEVAR LA CALIDAD DE LA EDUCACIoN SUPERIOR</t>
  </si>
  <si>
    <t>NUMERO DE DOCENTES EN FORMACIoN DE DOCTORADOS</t>
  </si>
  <si>
    <t>NUMERO DE DOCENTES EN FORMACIoN EN MAESTRIAS</t>
  </si>
  <si>
    <t>PORCENTAJE DE DOCENTES CON FORMACIoN DOCTORAL</t>
  </si>
  <si>
    <t>PORCENTAJE DE DOCENTES CON FORMACIoN DE MAESTRIA</t>
  </si>
  <si>
    <t>NUMERO DE PROGRAMAS ACADeMICOS CON REGISTRO CALIFICADO O RENOVACIoN DEL MISMO, POR EL MINISTERIO DE EDUCACIÓN NACIONAL</t>
  </si>
  <si>
    <t>NUMERO DE PROGRAMAS ACADeMICOS CON ACREDITACIoN DE ALTA CALIDAD O RENOVACIÓN DE LA MISMA, POR EL MINISTERIO DE EDUCACIÓN NACIONAL</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</si>
  <si>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</si>
  <si>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</si>
  <si>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</si>
  <si>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</si>
  <si>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MEJORAR LOS BENEFICIOS DEL CONTROL FISCAL</t>
  </si>
  <si>
    <t>TASA DE RETORNO</t>
  </si>
  <si>
    <t>POSICIONAR LA IMAGEN DE LA CONTRALORIA DE BOGOTA</t>
  </si>
  <si>
    <t>PERCEPCIoN DE LOS CIUDADANOS SOBRE LOS PRODUCTOS Y ACCIONES DE LA CONTRALORIA DE BOGOTA</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</si>
  <si>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</si>
  <si>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</si>
  <si>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</si>
  <si>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</si>
  <si>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</si>
  <si>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</si>
  <si>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</si>
  <si>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</si>
  <si>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</si>
  <si>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</si>
  <si>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</si>
  <si>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</si>
  <si>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</si>
  <si>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</si>
  <si>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</si>
  <si>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</si>
  <si>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</si>
  <si>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</si>
  <si>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</si>
  <si>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</si>
  <si>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</si>
  <si>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41</t>
  </si>
  <si>
    <t>CERTIFICADOS DE ANTECEDENTES DISCIPLINARIOS EXPEDIDOS</t>
  </si>
  <si>
    <t>PM01020108</t>
  </si>
  <si>
    <t>ORIENTACIÓN, ASISTENCIA Y GESTIÓN EN DEFENSA DE LO</t>
  </si>
  <si>
    <t>ACCIONES CONSTITUCIONALES ELABORADAS</t>
  </si>
  <si>
    <t>ACCIONES EN FAVOR DE LAS VICTIMAS DEL CONFLICTO ARMADO INTERNO</t>
  </si>
  <si>
    <t>ASISTENCIAS EN MECANISMOS ALTERNATIVOS DE SOLUCIoN DE CONFLICTOS</t>
  </si>
  <si>
    <t>PERSONAS ASISTIDAS</t>
  </si>
  <si>
    <t>PERSONAS ORIENTADAS</t>
  </si>
  <si>
    <t>36</t>
  </si>
  <si>
    <t>REQUERIMIENTOS CIUDADANOS FINALIZADOS DE INTERVENCIoN</t>
  </si>
  <si>
    <t>37</t>
  </si>
  <si>
    <t>TRASLADOS PARA INVESTIGACIONES DISCIPLINARIAS, FISCALES O PENALES.</t>
  </si>
  <si>
    <t>PM01020109</t>
  </si>
  <si>
    <t>ACCIONES DE PROMOCIÓN Y SENSIBILIZACIÓN DE DERECHO</t>
  </si>
  <si>
    <t>PERSONAS SENSIBILIZADAS EN DERECHOS, DEBERES, PARTICIPACIoN CIUDADANA Y PREVENCIÓN Y CONTROL A LA FUNCIÓN PUBLICA</t>
  </si>
  <si>
    <t>PM01020111</t>
  </si>
  <si>
    <t>INTERVENCIÓN EN DEFENSA DE LOS DERECHOS Y EL INTER</t>
  </si>
  <si>
    <t>ENTERAMIENTOS Y NOTIFICACIONES EN EL EJERCICIO DEL MINISTERIO PUBLICO</t>
  </si>
  <si>
    <t>INTERVENCIONES Y ACTUACIONES A PETICIoN DE PARTE ADELANTADAS EN DEFENSA DE LOS DERECHOS</t>
  </si>
  <si>
    <t>INTERVENCIONES Y ACTUACIONES DE OFICIO ADELANTADAS EN DEFENSA DE LOS DERECHOS</t>
  </si>
  <si>
    <t>PM01020112</t>
  </si>
  <si>
    <t>ACCIONES DE PREVENCIÓN Y CONTROL A LA FUNCIÓN PÚBL</t>
  </si>
  <si>
    <t>38</t>
  </si>
  <si>
    <t>ACCIONES DE PREVENCIoN Y CONTROL A LA FUNCIÓN PUBLICA Y SEGUIMIENTOS A SUS OBSERVACIONES</t>
  </si>
  <si>
    <t>PM01020113</t>
  </si>
  <si>
    <t>ACTIVIDADES CON PARTICIPACIÓN CIUDADANA</t>
  </si>
  <si>
    <t>39</t>
  </si>
  <si>
    <t>ACTIVIDADES CON PARTICIPACIoN CIUDADANA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</si>
  <si>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</si>
  <si>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</si>
  <si>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</si>
  <si>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</si>
  <si>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</si>
  <si>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</si>
  <si>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</si>
  <si>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</si>
  <si>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</si>
  <si>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</si>
  <si>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</si>
  <si>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</si>
  <si>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</si>
  <si>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</si>
  <si>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</si>
  <si>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</si>
  <si>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</si>
  <si>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</si>
  <si>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</si>
  <si>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</si>
  <si>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</si>
  <si>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</si>
  <si>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</si>
  <si>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</si>
  <si>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</si>
  <si>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</si>
  <si>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</si>
  <si>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</si>
  <si>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</si>
  <si>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</si>
  <si>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</si>
  <si>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</si>
  <si>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</si>
  <si>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</si>
  <si>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</si>
  <si>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</si>
  <si>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</si>
  <si>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</si>
  <si>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</si>
  <si>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</si>
  <si>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1000/0105-01/Sin asignar</t>
  </si>
  <si>
    <t>PM01050131</t>
  </si>
  <si>
    <t>CAPACIDADES EN INNOVACIÓN PÚBLICA DE LOS SERVIDORE</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</si>
  <si>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</si>
  <si>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</si>
  <si>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</si>
  <si>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</si>
  <si>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</si>
  <si>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</si>
  <si>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</si>
  <si>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ENTIDADES DISTRITALES Y EMPRESAS PUBLICAS Y MIXTAS ASISTIDAS EN LINEAMIENTOS DE TRANSPARENCIA</t>
  </si>
  <si>
    <t>CIUDADANOS ASISTIDOS TeCNICAMENTE EN PARTICIPACIoN Y CONTROL SOCIAL</t>
  </si>
  <si>
    <t>PM01100123</t>
  </si>
  <si>
    <t>SERVICIO DE APOYO PARA LA IMPLEMENTACIÓN DE MEDIDA</t>
  </si>
  <si>
    <t>267</t>
  </si>
  <si>
    <t>NUMERO DE MEDIDAS EN DERECHOS HUMANOS Y DERECHO INTERNACIONAL HUMANITARIO</t>
  </si>
  <si>
    <t>PM01100124</t>
  </si>
  <si>
    <t>SERVICIO DE PROMOCIÓN A LA PARTICIPACIÓN CIUDADANA</t>
  </si>
  <si>
    <t>273</t>
  </si>
  <si>
    <t>NUMERO DE INICIATIVAS DE PROMOCIoN Y PARTICIPACIÓN CIUDADANA</t>
  </si>
  <si>
    <t>PM01100125</t>
  </si>
  <si>
    <t>SERVICIO DE INSPECCIÓN, VIGILANCIA Y CONTROL</t>
  </si>
  <si>
    <t>269</t>
  </si>
  <si>
    <t>NUMERO DE DILIGENCIAS REALIZADAS EN INSPECCIoN VIGILANCIA Y CONTROL</t>
  </si>
  <si>
    <t>PM01100126</t>
  </si>
  <si>
    <t>SERVICIO DE ASISTENCIA TÉCNICA QUE INTEGREN LAS CO</t>
  </si>
  <si>
    <t>270</t>
  </si>
  <si>
    <t>NUMERO DE ASISTENCIAS BRINDADAS</t>
  </si>
  <si>
    <t>PM01100127</t>
  </si>
  <si>
    <t>SERVICIO DE IMPLEMENTACIÓN SISTEMAS DE GESTIÓN</t>
  </si>
  <si>
    <t>271</t>
  </si>
  <si>
    <t>NUMERO DE ASISTENCIAS TECNICAS BRINDADAS</t>
  </si>
  <si>
    <t>PM01100128</t>
  </si>
  <si>
    <t>SERVICIO DE EDUCACIÓN INFORMAL</t>
  </si>
  <si>
    <t>272</t>
  </si>
  <si>
    <t>NUMERO DE PERSONAS BENEFICIADAS CON SERVICIO DE EDUCACIoN INFORMAL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</si>
  <si>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</si>
  <si>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</si>
  <si>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</si>
  <si>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</si>
  <si>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</si>
  <si>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</si>
  <si>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</si>
  <si>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</si>
  <si>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</si>
  <si>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</si>
  <si>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</si>
  <si>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</si>
  <si>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</si>
  <si>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</si>
  <si>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</si>
  <si>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</si>
  <si>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</si>
  <si>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</si>
  <si>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</si>
  <si>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</si>
  <si>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</si>
  <si>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</si>
  <si>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</si>
  <si>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</si>
  <si>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</si>
  <si>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</si>
  <si>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</si>
  <si>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</si>
  <si>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</si>
  <si>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</si>
  <si>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</si>
  <si>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</si>
  <si>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</si>
  <si>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</si>
  <si>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</si>
  <si>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</si>
  <si>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</si>
  <si>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</si>
  <si>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</si>
  <si>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</si>
  <si>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</si>
  <si>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</si>
  <si>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</si>
  <si>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</si>
  <si>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</si>
  <si>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</si>
  <si>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</si>
  <si>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</si>
  <si>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</si>
  <si>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</si>
  <si>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</si>
  <si>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</si>
  <si>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</si>
  <si>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</si>
  <si>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</si>
  <si>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</si>
  <si>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</si>
  <si>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</si>
  <si>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</si>
  <si>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</si>
  <si>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</si>
  <si>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</si>
  <si>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</si>
  <si>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</si>
  <si>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</si>
  <si>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</si>
  <si>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</si>
  <si>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</si>
  <si>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</si>
  <si>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</si>
  <si>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</si>
  <si>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</si>
  <si>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</si>
  <si>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</si>
  <si>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</si>
  <si>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</si>
  <si>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</si>
  <si>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</si>
  <si>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</si>
  <si>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</si>
  <si>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</si>
  <si>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</si>
  <si>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</si>
  <si>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</si>
  <si>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</si>
  <si>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</si>
  <si>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</si>
  <si>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</si>
  <si>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</si>
  <si>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</si>
  <si>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</si>
  <si>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</si>
  <si>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</si>
  <si>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</si>
  <si>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</si>
  <si>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</si>
  <si>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</si>
  <si>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</si>
  <si>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</si>
  <si>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</si>
  <si>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</si>
  <si>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Número de señales verticales de pedestal instaladas</t>
  </si>
  <si>
    <t>En el mes de ENERO se instalaron 2.769 señales verticales en la ciudad, de las cuales 1331 fueron Reglamentarias; 1.170 fueron Preventivas y 268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</si>
  <si>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</si>
  <si>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</si>
  <si>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</si>
  <si>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</si>
  <si>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Número de víctimas jóvenes en siniestros viales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</si>
  <si>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</si>
  <si>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</si>
  <si>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</si>
  <si>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</si>
  <si>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</si>
  <si>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</si>
  <si>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</si>
  <si>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</si>
  <si>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</si>
  <si>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</si>
  <si>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</si>
  <si>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</si>
  <si>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</si>
  <si>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</si>
  <si>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</si>
  <si>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</si>
  <si>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</si>
  <si>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</si>
  <si>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</si>
  <si>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</si>
  <si>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</si>
  <si>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</si>
  <si>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</si>
  <si>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</si>
  <si>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</si>
  <si>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</si>
  <si>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</si>
  <si>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</si>
  <si>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</si>
  <si>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PM01170107</t>
  </si>
  <si>
    <t>FORTALECIMIENTO Y DESARROLLO EMPRESARIAL</t>
  </si>
  <si>
    <t>115</t>
  </si>
  <si>
    <t>NUMERO PERSONAS CAPACITADAS EN INFORMACIoN FINANCIERA Y HERRAMIENTAS DE INCLUSIÓN FINANCIERA</t>
  </si>
  <si>
    <t>Esta Vigencia No Se Reportará Magnitud En Esta Meta, No Continua</t>
  </si>
  <si>
    <t>116</t>
  </si>
  <si>
    <t>NUMERO DE EMPRENDEDORES Y/O EMPRESARIOS CAPACITADOS, FORMADOS Y/O FORTALECIDOS EN DESARROLLO DE HERRAMIENTAS Y HABILIDADES DE FORTALECIMIENTO PRINCIPALMENTE EN TEMAS FINANCIEROS Y DIGITALES</t>
  </si>
  <si>
    <t>117</t>
  </si>
  <si>
    <t>NUMERO UNIDADES PRODUCTIVAS APOYADAS FINANCIERAMENTE</t>
  </si>
  <si>
    <t>Se Está Realizando Los Estudios De Mercados Y Sector</t>
  </si>
  <si>
    <t>118</t>
  </si>
  <si>
    <t>NUMERO EVENTOS REALIZADOS PRESENCIALES Y/O VIRTUALES QUE PROMUEVAN EL EMPRENDIMIENTO, LA REINVENCIoN O GENERACIÓN DE MODELOS DE NEGOCIO</t>
  </si>
  <si>
    <t>119</t>
  </si>
  <si>
    <t>NUMERO EVENTOS REALIZADOS PRESENCIALES O VIRTUALES QUE PROMUEVAN EL DESARROLLO COMERCIAL DE LAS UNIDADES PRODUCTIVAS Y MIPYMES.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</si>
  <si>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</si>
  <si>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</si>
  <si>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</si>
  <si>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</si>
  <si>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</si>
  <si>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</si>
  <si>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</si>
  <si>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</si>
  <si>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</si>
  <si>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</si>
  <si>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</si>
  <si>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</si>
  <si>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</si>
  <si>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</si>
  <si>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</si>
  <si>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</si>
  <si>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</si>
  <si>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</si>
  <si>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</si>
  <si>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</si>
  <si>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</si>
  <si>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</si>
  <si>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</si>
  <si>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PM01170106</t>
  </si>
  <si>
    <t>SEGURIDAD ALIMENTARIA</t>
  </si>
  <si>
    <t>NUMERO DE ACTORES DE INTEReS VINCULADOS A ALTERNATIVAS ECONoMICAS MEDIANTE EL ACOMPANAMIENTO Y CONSOLIDACIÓN DE ENCADENAMIENTOS COMERCIALES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</si>
  <si>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</si>
  <si>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</si>
  <si>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1000/0118-01/Sin asignar</t>
  </si>
  <si>
    <t>PM01180112</t>
  </si>
  <si>
    <t>POLÍTICA Y LINEAMIENTOS DEL HÁBITAT</t>
  </si>
  <si>
    <t>91</t>
  </si>
  <si>
    <t>PORCENTAJE DE AVANCE DE LA FORMULACIoN E IMPLEMENTACIÓN DE LA POLITICA DE GESTIÓN INTEGRAL DEL HABITAT</t>
  </si>
  <si>
    <t>PORCENTAJE DE AVANCE EN FORTALECIMIENTO TECNICO Y ORGANIZACIONAL A LOS ACUEDUCTOS IDENTIFICADOS Y PRIORIZADOS EN LA ZONA RURAL</t>
  </si>
  <si>
    <t>PM01180113</t>
  </si>
  <si>
    <t>VIVIENDA PARA TODOS</t>
  </si>
  <si>
    <t>NUMERO DE MEJORAMIENTO DE VIVIENDAS REALIZADOS EN BOGOTA</t>
  </si>
  <si>
    <t>NUMERO DE HECTAREAS DE SUELO ÚTIL GESTIONADAS PARA EL DESARROLLO DE VIVIENDA SOCIAL Y USOS COMPLEMENTARIOS.</t>
  </si>
  <si>
    <t>PORCENTAJE DE AVANCE EN LA CONSOLIDACIoN DEL BANCO DE TIERRAS</t>
  </si>
  <si>
    <t>NUMERO DE ALTERNATIVAS FINANCIERAS IMPLEMENTADAS</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</si>
  <si>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</si>
  <si>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</si>
  <si>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NÚMERO DE VIVIENDAS VIS Y VIP INICIADAS PROMOVIDAS EN BOGOTÁ</t>
  </si>
  <si>
    <t>Corresponde A Lo Ejecutado A Diciembre Del 2022</t>
  </si>
  <si>
    <t>NÚMERO DE MEJORAMIENTOS DE VIVIENDAS REALIZADOS EN EL MARCO DEL PLAN PILOTO PLAN TERRAZAS</t>
  </si>
  <si>
    <t>No se reporta avance toda vez que el plan de acción para la vigencia 2022 Se encuentra en estructuración y revisión para el corte enero</t>
  </si>
  <si>
    <t>PM01180114</t>
  </si>
  <si>
    <t>INTERVENCIONES INTEGRALES DEL HÁBITAT</t>
  </si>
  <si>
    <t>97</t>
  </si>
  <si>
    <t>NUMERO DE EXPEDIENTES DE LEGALIZACIoN CONFORMADOS Y RADICADOS EN SDP</t>
  </si>
  <si>
    <t>98</t>
  </si>
  <si>
    <t>NUMERO DE EXPEDIENTES URBANOS DE REGULARIZACIoN CONFORMADOS Y RADICADOS EN SDP</t>
  </si>
  <si>
    <t>112</t>
  </si>
  <si>
    <t>PORCENTAJE DE AVANCE EN LA CONSTRUCCIoN DEL CATASTRO DE SERVICIOS PUBLICOS</t>
  </si>
  <si>
    <t>NÚMERO DE METROS CUADRADOS DE ESPACIO PÚBLICO CON INTERVENCIONES</t>
  </si>
  <si>
    <t>NÚMERO DE OBRAS CONSTRUIDAS EN TERRITORIOS DE MEJORAMIENTO INTEGRAL</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</si>
  <si>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</si>
  <si>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</si>
  <si>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</si>
  <si>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</si>
  <si>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PM01180116</t>
  </si>
  <si>
    <t>TRANSPARENCIA, GESTIÓN PÚBLICA Y SERVICIO A LA CIU</t>
  </si>
  <si>
    <t>113</t>
  </si>
  <si>
    <t>NUMERO DE ESTRATEGIAS REALIZADAS PARA FORTALECER LA GESTIoN INSTITUCIONAL Y LA CULTURA DE LA TRANSPARENCIA</t>
  </si>
  <si>
    <t>114</t>
  </si>
  <si>
    <t>PORCENTAJE DE AVANCE EN LA IMPLEMENTACIoN DEL SISTEMA DE INFORMACIÓN</t>
  </si>
  <si>
    <t>NUMERO DE ESTRATEGIAS REALIZADAS PARA EL FORTALECIMIENTO DE LA COMUNICACIoN Y PARTICIPACIÓN CIUDADANA</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</si>
  <si>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</si>
  <si>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</si>
  <si>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</si>
  <si>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</si>
  <si>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</si>
  <si>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</si>
  <si>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</si>
  <si>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</si>
  <si>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</si>
  <si>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</si>
  <si>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</si>
  <si>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</si>
  <si>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</si>
  <si>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</si>
  <si>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</si>
  <si>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</si>
  <si>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</si>
  <si>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</si>
  <si>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</si>
  <si>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</si>
  <si>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Apoyos para la construcción, mejoramiento, restaur</t>
  </si>
  <si>
    <t>Porcentaje de equipamientos culturales mejorados, dotados, adecuados, construidos o fortalecidos derivados de la contribución parafiscal – LEP.</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</si>
  <si>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</si>
  <si>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</si>
  <si>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</si>
  <si>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</si>
  <si>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</si>
  <si>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</si>
  <si>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</si>
  <si>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</si>
  <si>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PM01190109</t>
  </si>
  <si>
    <t>Encuentros culturales en los territorios y poblaci</t>
  </si>
  <si>
    <t>Número de  encuentros culturales en territorios realizados</t>
  </si>
  <si>
    <t>PM01190110</t>
  </si>
  <si>
    <t>Instrumentos de transformación cultural</t>
  </si>
  <si>
    <t>Número de estrategias de cultura ciudadana diseñadas e implementadas.</t>
  </si>
  <si>
    <t>PM01190111</t>
  </si>
  <si>
    <t>Fortalecimiento de la institucionalidad para el fo</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</si>
  <si>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</si>
  <si>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</si>
  <si>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</si>
  <si>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</si>
  <si>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</si>
  <si>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PM01190113</t>
  </si>
  <si>
    <t>Documentos técnicos sobre el relacionamiento inter</t>
  </si>
  <si>
    <t>Porcentaje de avance del documento técnico de relacionamiento internacional del sector elaborado</t>
  </si>
  <si>
    <t>PM01200104</t>
  </si>
  <si>
    <t>INSTRUMENTOS DE GESTIÓN TERRITORIAL Y PLANIFICACIÓ</t>
  </si>
  <si>
    <t>NUMERO DE HECTAREAS DE SUELO VIABILIZADAS</t>
  </si>
  <si>
    <t>PORCENTAJE DE LA REGLAMENTACIoN DEL PLAN DE ORDENAMIENTO TERRITORIAL</t>
  </si>
  <si>
    <t>POLITICA PUBLICA DE RURALIDAD, ACTUALIZADA</t>
  </si>
  <si>
    <t>SISTEMA DE INFORMACIoN PARA LA PLANEACIÓN Y SEGUIMIENTO DEL DESARROLLO RURAL (SIPSDER), OPERANDO</t>
  </si>
  <si>
    <t>PM01200107</t>
  </si>
  <si>
    <t>INFORMACIÓN PARA LA FOCALIZACIÓN DEL GASTO PÚBLICO</t>
  </si>
  <si>
    <t>BASE DE DATOS SISBeN ACTUALIZADA</t>
  </si>
  <si>
    <t>47</t>
  </si>
  <si>
    <t>INVESTIGACIONES RELACIONADAS CON EL IMPACTO SOCIAL Y FINANCIERO DE LA ESTRATIFICACIoN REALIZADAS</t>
  </si>
  <si>
    <t>72</t>
  </si>
  <si>
    <t>ESTUDIOS DE CARACTER URBANO, RURAL, SOCIOECONoMICO Y AMBIENTAL REALIZADOS</t>
  </si>
  <si>
    <t>PORCENTAJE DEL PLAN DE ACCIoN DEL SECTOR PLANEACIÓN EN EL PLAN ESTADISTICO DISTRITAL IMPLEMENTADO</t>
  </si>
  <si>
    <t>ENCUESTA MULTIPROPoSITO REALIZADA</t>
  </si>
  <si>
    <t>75</t>
  </si>
  <si>
    <t>BASE MAESTRA DE BOGOTA SOLIDARIA OPERANDO</t>
  </si>
  <si>
    <t>76</t>
  </si>
  <si>
    <t>BASE DE DATOS DE ESTRATIFICACIoN ACTUALIZADA (URBANA Y RURAL)</t>
  </si>
  <si>
    <t>77</t>
  </si>
  <si>
    <t>NUMERO DE DOCUMENTOS METODOLoGICOS PARA LA INCORPORACIÓN DE ENFOQUES POBLACIONAL DIFERENCIAL Y DE GENERO EN PROYECTOS DE INVERSIÓN, ACTUALIZADOS</t>
  </si>
  <si>
    <t>78</t>
  </si>
  <si>
    <t>NUMERO DE INFORMES DE SEGUIMIENTO AL PLAN DE DESARROLLO PUBLICADOS.</t>
  </si>
  <si>
    <t>PM01200105</t>
  </si>
  <si>
    <t>INFORMES Y DOCUMENTOS TÉCNICOS DE SEGUIMIENTO Y EV</t>
  </si>
  <si>
    <t>NUMERO DE ESTUDIOS CON INFORMACIoN DE CALIDAD PARA FORMULAR, HACER SEGUIMIENTO Y EVALUAR A POLITICAS PÚBLICAS REALIZADOS</t>
  </si>
  <si>
    <t>NUMERO DE INVESTIGACIONES PARA LA INCORPORACIoN DEL ENFOQUE DE ORIENTACIONES SEXUALES E IDENTIDADES DE GeNERO REALIZADOS.</t>
  </si>
  <si>
    <t>NUMERO DE INFORMES DE SEGUIMIENTO A LAS ACCIONES AFIRMATIVAS A PERSONAS TRANSGeNERO PARA LA IMPLEMENTACIoN DE LA POLITICA PÚBLICA PARA LA GARANTÍA PLENA DE LOS DERECHOS DE LAS PERSONAS LGBTI</t>
  </si>
  <si>
    <t>68</t>
  </si>
  <si>
    <t>DOCUMENTOS DEL SISTEMA INTEGRAL DE SEGUIMIENTO Y EVALUACIoN A POLITICAS PUBLICAS ELABORADOS Y PUBLICADOS</t>
  </si>
  <si>
    <t>PM01200108</t>
  </si>
  <si>
    <t>DOCUMENTOS TÉCNICOS DE PROCESOS DE INTEGRACIÓN Y D</t>
  </si>
  <si>
    <t>58</t>
  </si>
  <si>
    <t>DOCUMENTOS DE INVESTIGACIoN CON APORTE A LA POLITICA SECTORIAL Y AL ORDENAMIENTO TERRITORIAL DE LA CIUDAD Y LA REGIÓN, ELABORADOS</t>
  </si>
  <si>
    <t>ACTUACIONES URBANAS INTEGRALES FORMULADAS</t>
  </si>
  <si>
    <t>69</t>
  </si>
  <si>
    <t>NUMERO DE DOCUMENTOS DE ANALISIS Y DE POLITICAS URBANO - REGIONALES, ELABORADOS</t>
  </si>
  <si>
    <t>70</t>
  </si>
  <si>
    <t>ESTRATEGIA PARA LA CONFORMACIoN, INSTITUCIONALIZACIÓN Y REGLAMENTACIÓN DE LA REGIÓN METROPOLITANA, DISENADA E IMPLEMENTADA. (MPDD)</t>
  </si>
  <si>
    <t>PLAN DE ACCIoN DISTRITO AEROPORTUARIO 2020-2024 IMPLEMENTADO Y MONITOREADO (MPDD)</t>
  </si>
  <si>
    <t>1000/0121-01/Sin asignar</t>
  </si>
  <si>
    <t>PM01210101</t>
  </si>
  <si>
    <t>Vida libre de Violencias y justicia con enfoque de</t>
  </si>
  <si>
    <t>NUMERO DE MUJERES PARTICIPANTES EN LAS ACTIVIDADES IMPLEMENTADAS EN EL MARCO DE LOS PLANES LOCALES DE SEGURIDAD PARA LAS MUJERES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</si>
  <si>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</si>
  <si>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</si>
  <si>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</si>
  <si>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</si>
  <si>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</si>
  <si>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</si>
  <si>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</si>
  <si>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</si>
  <si>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</si>
  <si>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</si>
  <si>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</si>
  <si>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</si>
  <si>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NÚMERO DE MUJERES EN POSIBLE RIESGO DE FEMINICIDIO EN SEGUIMIENTO JURÍDICO Y PSICOSOCIAL EN EL MARCO DEL SISTEMA ARTICULADO DE ALERTAS TEMPRANAS (SAAT)</t>
  </si>
  <si>
    <t>48</t>
  </si>
  <si>
    <t>NÚMERO DE ATENCIONES (ASESORÍAS Y ORIENTACIONES) A TRAVÉS DE LA ESTRATEGIA INTERSECTORIAL PARA LA PREVENCIÓN Y ATENCIÓN A VÍCTIMAS DE VIOLENCIA DE GÉNERO CON ÉNFASIS EN VIOLENCIA SEXUAL Y FEMINICIDIO.</t>
  </si>
  <si>
    <t>PM01210102</t>
  </si>
  <si>
    <t>Gestión del conocimiento e información para la tom</t>
  </si>
  <si>
    <t>ESTUDIOS Y/O INVESTIGACIONES PRODUCIDAS Y DIVULGADAS POR EL OBSERVATORIO DE MUJER Y EQUIDAD DE GeNERO, CON RELACIoN A SITUACIONES Y DERECHOS DE LAS MUJERES EN BOGOTA</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</si>
  <si>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</si>
  <si>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</si>
  <si>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</si>
  <si>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</si>
  <si>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MUJERES FORMADAS EN DERECHOS A TRAVeS DE PROCESOS DE DESARROLLO DE CAPACIDADES EN LOS CENTROS DE INCLUSIoN DIGITAL</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</si>
  <si>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</si>
  <si>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</si>
  <si>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</si>
  <si>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</si>
  <si>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</si>
  <si>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</si>
  <si>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</si>
  <si>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</si>
  <si>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NUMERO DE CONTENIDOS DISENADOS PARA EL DESARROLLO DE CAPACIDADES SOCIOEMOCIONALES, OCUPACIONALES, TeCNICAS Y EDUCACIoN FINANCIERA PARA LAS MUJERES (MÓDULOS Y DIPLOMADOS)</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</si>
  <si>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</si>
  <si>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</si>
  <si>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</si>
  <si>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</si>
  <si>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</si>
  <si>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PM01210105</t>
  </si>
  <si>
    <t>Sistema Distrital de Cuidado</t>
  </si>
  <si>
    <t>NUMERO DE MUJERES FORMADAS EN CUIDADOS, EN EL MARCO DE LA ESTRATEGIA CUIDADO A CUIDADORAS</t>
  </si>
  <si>
    <t>NUMERO DE ATENCIONES DE RELEVO DE CUIDADO EN CASA, EN EL MARCO DE LA ESTRATEGIA CUIDADO A CUIDADORAS</t>
  </si>
  <si>
    <t>Meta Finalizada En 2022</t>
  </si>
  <si>
    <t>NUMERO DE PERSONAS VINCULADAS A LOS TALLERES DE CAMBIO CULTURAL</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</si>
  <si>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</si>
  <si>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</si>
  <si>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</si>
  <si>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</si>
  <si>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</si>
  <si>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PM01220111</t>
  </si>
  <si>
    <t>APOYOS ALIMENTARIOS ENTREGADOS</t>
  </si>
  <si>
    <t>PORCENTAJE DE APOYOS ALIMENTARIOS ENTREGADOS</t>
  </si>
  <si>
    <t>87</t>
  </si>
  <si>
    <t>NUMERO DE MUJERES GESTANTES, LACTANTES Y NINOS MENORES DE 2 AÑOS BENEFICIADOS CON SERVICIOS NUTRICIONALES.</t>
  </si>
  <si>
    <t>PM01220112</t>
  </si>
  <si>
    <t>RUTA INTEGRAL DE ATENCIONES DESDE LA GESTACIÓN HAS</t>
  </si>
  <si>
    <t>PORCENTAJE DE IMPLEMENTACIoN DE LA RUTA INTEGRAL DE ATENCIONES DESDE LA GESTACIÓN HASTA LA ADOLESCENCIA</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</si>
  <si>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</si>
  <si>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</si>
  <si>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</si>
  <si>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</si>
  <si>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NUMERO DE NINAS, NIÑOS Y ADOLESCENTES ATENDIDOS EN LOS SERVICIOS DE INFANCIA Y ADOLESCENCIA</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</si>
  <si>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</si>
  <si>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</si>
  <si>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</si>
  <si>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95</t>
  </si>
  <si>
    <t>PORCENTAJE DE AVANCE EN LA ACTUALIZACIoN, IMPLEMENTACIÓN Y DE SEGUIMIENTO DE LA POLITICA PUBLICA DE INFANCIA Y ADOLESCENCIA.</t>
  </si>
  <si>
    <t>PM01220117</t>
  </si>
  <si>
    <t>POLÍTICA PÚBLICA DE JUVENTUD 2017-2027</t>
  </si>
  <si>
    <t>PORCENTAJE DE AVANCE DE LA POLITICA PUBLICA DE JUVENTUD 2017-2027 DISENADA E IMPLEMENTADA</t>
  </si>
  <si>
    <t>PM01220119</t>
  </si>
  <si>
    <t>OPORTUNIDADES  PARA JÓVENES</t>
  </si>
  <si>
    <t>NUMERO DE JoVENES CON VULNERACIÓN DE DERECHOS VINCULADOS A LA OFERTA DISTRITAL DE COMPETENCIAS LABORALES</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</si>
  <si>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</si>
  <si>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</si>
  <si>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</si>
  <si>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</si>
  <si>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</si>
  <si>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</si>
  <si>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</si>
  <si>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</si>
  <si>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</si>
  <si>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Beneficiaron Jóvenes A Través De Temas De Empleabilidad Y Emprendimiento. Actividades Para La Ocupación Del Tiempo Libre, Uso De Las Tic`S, Asesoría Jurídica,Identificación Y Caracterización Y  Prevención.</t>
  </si>
  <si>
    <t>85</t>
  </si>
  <si>
    <t>NUMERO DE PERSONAS QUE PARTICIPAN EN LA REDES DE CUIDADO DE LA CIUDAD DE BOGOTA</t>
  </si>
  <si>
    <t>86</t>
  </si>
  <si>
    <t>NUMERO DE PERSONAS ÚNICAS MAYORES QUE RECIBEN APOYOS ECONoMICOS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</si>
  <si>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</si>
  <si>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</si>
  <si>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</si>
  <si>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</si>
  <si>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</si>
  <si>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</si>
  <si>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</si>
  <si>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</si>
  <si>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PORCENTAJE DE LA ESTRATEGIA DE PREVENCIoN, PARTICIPACIÓN Y MOVILIZACIÓN SOCIAL IMPLEMENTADA.</t>
  </si>
  <si>
    <t>Se avanza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</si>
  <si>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</si>
  <si>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</si>
  <si>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</si>
  <si>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</si>
  <si>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PM01220127</t>
  </si>
  <si>
    <t>FORMACIÓN EN DERECHOS SEXUALES Y REPRODUCTIVOS</t>
  </si>
  <si>
    <t>NUMERO DE SERVIDORES PÚBLICOS FORMADOS EN DERECHOS SEXUALES Y DERECHOS REPRODUCTIVOS</t>
  </si>
  <si>
    <t>NUMERO DE NINAS, NIÑOS, ADOLESCENTES Y JoVENES INFORMADOS Y SENSIBILIZADOS EN DERECHOS SEXUALES Y DERECHOS REPRODUCTIVO.</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</si>
  <si>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</si>
  <si>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</si>
  <si>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</si>
  <si>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</si>
  <si>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PM01220131</t>
  </si>
  <si>
    <t>PROCESOS DE DESARROLLO DE CAPACIDADES PARA LOS CIU</t>
  </si>
  <si>
    <t>NUMERO DE PERSONAS INTEGRADAS A PROCESOS DE DESARROLLO DE CAPACIDADES</t>
  </si>
  <si>
    <t>PM01220132</t>
  </si>
  <si>
    <t>CONSTRUCCIÓN, ADECUACIÓN, SANEAMIENTO, MANTENIMIEN</t>
  </si>
  <si>
    <t>NUMERO DE ESPACIOS DE DE INTEGRACIoN SOCIAL QUE GARANTICEN LA PRESTACIÓN DE LOS SERVICIOS SOCIALES CONSTRUIDOS</t>
  </si>
  <si>
    <t>PORCENTAJE DE REFORZAMIENTO ESTRUCTURAL EFECTUADOS EN CENTROS DE DESARROLLO COMUNITARIO, JARDINES INFANTILES Y CENTROS CRECER</t>
  </si>
  <si>
    <t>CONTRATACIONES Y SANEAMIENTOS DE OTRAS OBRAS DE INFRAESTRUCTURA</t>
  </si>
  <si>
    <t>84</t>
  </si>
  <si>
    <t>PORCENTAJE DE UNIDADES OPERATIVAS CON MANTENIMIENTO.</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</si>
  <si>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</si>
  <si>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</si>
  <si>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</si>
  <si>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PM01220134</t>
  </si>
  <si>
    <t>RECURSO HUMANO SUFICIENTE, IDÓNEO Y COMPETENTE, AC</t>
  </si>
  <si>
    <t>PORCENTAJE DE AVANCE DE ACTIVIDADES REALIZADAS PARA EL DESARROLLO INTEGRAL DEL TALENTO HUMANO PARA LA OPTIMA PRESTACIoN DE LOS SERVICIOS SOCIALES DE LA SDIS</t>
  </si>
  <si>
    <t>PM01220136</t>
  </si>
  <si>
    <t>PLANEACIÓN Y GESTIÓN EFICIENTE</t>
  </si>
  <si>
    <t>PORCENTAJE DE AVANCE PLATAFORMA QUE ORIENTE LA PLANEACIoN ESTRATeGICA DE LA SDIS</t>
  </si>
  <si>
    <t>PORCENTAJE DE AVANCE DEL NIVEL DE CUMPLIMIENTO DE REQUISITOS DE LA NORMA TeCNICA DE CALIDAD VIGENTE</t>
  </si>
  <si>
    <t>PM01220137</t>
  </si>
  <si>
    <t>GESTIÓN DEL CONOCIMIENTO E INNOVACIÓN</t>
  </si>
  <si>
    <t>NUMERO DE EVALUACIONES A MODALIDADES DE ATENCIoN O SERVICIOS SOCIALES QUE PRESTA LA SDIS</t>
  </si>
  <si>
    <t>PM01220138</t>
  </si>
  <si>
    <t>TECNOLOGÍAS DE LA INFORMACIÓN Y LAS COMUNICACIONES</t>
  </si>
  <si>
    <t>PORCENTAJE DE LA INFRAESTRUCTURA TECNOLoGICA DE MISIÓN CRITICA RENOVADA</t>
  </si>
  <si>
    <t>PORCENTAJE DE SISTEMA DE INFORMACIoN ESTRATeGICOS Y DE APOYO DE LA ENTIDAD ACTUALIZADOS</t>
  </si>
  <si>
    <t>PM01220139</t>
  </si>
  <si>
    <t>DIVULGACIÓN Y COMUNICACIONES</t>
  </si>
  <si>
    <t>PORCENTAJE DE AVANCE DE LA POLITICA DE COMUNICACIONES DE LA ENTIDAD</t>
  </si>
  <si>
    <t>PM01220140</t>
  </si>
  <si>
    <t>FORTALECIMIENTO Y SEGUIMIENTO DE LAS POLÍTICAS PÚB</t>
  </si>
  <si>
    <t>79</t>
  </si>
  <si>
    <t>PORCENTAJE DE POLITICAS SOCIALES QUE LIDERA LA SDIS CON INFORMES DE SEGUIMIENTO</t>
  </si>
  <si>
    <t>PM01220143</t>
  </si>
  <si>
    <t>POLÍTICA PÚBLICA LGBTI - 50%</t>
  </si>
  <si>
    <t>89</t>
  </si>
  <si>
    <t>89 -PORCENTAJE DE AVANCE EN LA IMPLEMENTACIoN DE LA POLITICA PUBLICA LGBTI EN EL SECTOR SOCIAL</t>
  </si>
  <si>
    <t>PM01220144</t>
  </si>
  <si>
    <t>PROTECCIÓN DE DERECHOS DE LAS NIÑOS Y NIÑAS</t>
  </si>
  <si>
    <t>90</t>
  </si>
  <si>
    <t>PORCENTAJE DE NINOS NIÑAS EN UBICACIoN INSTITUCIONAL ATENDIDOS INTEGRALMENTE</t>
  </si>
  <si>
    <t>PM01220145</t>
  </si>
  <si>
    <t>ACOMPAÑAMIENTO A HOGARES CON POBREZA HISTÓRICA Y</t>
  </si>
  <si>
    <t>96</t>
  </si>
  <si>
    <t>NUMERO DE HOGARES CON ACOMPANAMIENTO FAMILIAR</t>
  </si>
  <si>
    <t>PM01220146</t>
  </si>
  <si>
    <t>ATENCIÓN DE POBLACIÓN PROVENIENTE DE FLUJOS MIGRAT</t>
  </si>
  <si>
    <t>NIVEL DE IMPLEMENTACIoN DEL MODELO DISTRITAL PARA LA POBLACIÓN DE FLUJOS MIGRATORIOS MIXTOS.</t>
  </si>
  <si>
    <t>PM01220147</t>
  </si>
  <si>
    <t>ESPACIOS FÍSICOS PARA LA ATENCIÓN DE LOS SECTORES</t>
  </si>
  <si>
    <t>88</t>
  </si>
  <si>
    <t>PORCENTAJE DE CENTROS COMUNITARIOS LGBTI EN FUNCIONAMIENTO</t>
  </si>
  <si>
    <t>PM01220148</t>
  </si>
  <si>
    <t>ATENCIÓN DE  PERSONAS EN EMERGENCIA Y EXCLUSIÓN SO</t>
  </si>
  <si>
    <t>99</t>
  </si>
  <si>
    <t>NUMERO DE PERSONAS ATENDIDAS EN EMERGENCIA SOCIAL, NATURAL, ANTRoPICA, SANITARIA Y DE VULNERABILIDAD INMINENTE.</t>
  </si>
  <si>
    <t>PM01250107</t>
  </si>
  <si>
    <t>SISTEMA DISTRITAL DE INFORMACIÓN DE TALENTO HUMANO</t>
  </si>
  <si>
    <t>NUMERO DE NUEVAS FUNCIONALIDADES DESARROLLADAS</t>
  </si>
  <si>
    <t>Se realizó proceso de evaluación 2022 y planeación y organizaciondel trabajo 2023</t>
  </si>
  <si>
    <t>PM01250108</t>
  </si>
  <si>
    <t>INSTRUMENTOS SISTEMA DE INDICADORES Y TABLERO DE C</t>
  </si>
  <si>
    <t>PORCENTAJE PROMEDIO DE AVANCE DEL DISENO E IMPLEMENTACIoN DE LOS DOS INSTRUMENTOS</t>
  </si>
  <si>
    <t>PM01250109</t>
  </si>
  <si>
    <t>PROGRAMA DISTRITAL DE CAPACITACIÓN Y FORMACIÓN EN</t>
  </si>
  <si>
    <t>NUMERO DE SERVIDORES Y/O COLABORADORES DISTRITALES QUE GESTIONAN DIVERSIFICANDO SU CONOCIMIENTO, A TRAVES DE LOS PROGRAMAS DE CAPACITACIoN Y FORMACIÓN DEL DASCD.</t>
  </si>
  <si>
    <t>PM01250110</t>
  </si>
  <si>
    <t>PROGRAMA DISTRITAL DE BIENESTAR Y RECONOCIMIENTO</t>
  </si>
  <si>
    <t>NUMERO DE BENEFICIARIOS QUE DESARROLLAN SUS REACIONES HUMANAS Y SOCIALES A TRAVeS DE LOS PROGRAMAS, ESTRATEGIAS Y/O ACTIVIDADES DE BIENESTAR Y/O ESTIMULOS DEL DASCD.</t>
  </si>
  <si>
    <t>PM01250111</t>
  </si>
  <si>
    <t>SISTEMA DE GESTIÓN DISTRITAL DE SEGURIDAD Y SALUD</t>
  </si>
  <si>
    <t>NUMERO DE ENTIDADES DISTRITALES QUE CUENTAN CON LINEAMIENTOS Y HERRAMIENTAS PARA LA IMPLEMENTACIoN Y DESARROLLO DEL SISTEMA DE GESTIÓN DE SST.</t>
  </si>
  <si>
    <t>PM01250112</t>
  </si>
  <si>
    <t>SERVICIO DE APOYO DISTRITAL A LA EDUCACIÓN FORMAL</t>
  </si>
  <si>
    <t>NUMERO DE SERVIDORES PÚBLICOS DISTRITALES E HIJOS BENEFICIADOS CON CReDITO ACADÉMICO CONDONABLE POR CADA UNO DE LOS FONDOS EDUCATIVOS</t>
  </si>
  <si>
    <t>PM01250113</t>
  </si>
  <si>
    <t>SISTEMA DISTRITAL DE GESTIÓN  DE RENDIMIENTO Y LA</t>
  </si>
  <si>
    <t>PORCENTAJE DE AVANCE EN EL DISENO E IMPLEMENTACIoN DEL SISTEMA DE GESTIÓN DEL RENDIMIENTO Y LA PRODUCTIVIDAD DISTRITAL</t>
  </si>
  <si>
    <t>PM01250114</t>
  </si>
  <si>
    <t>CONCEPTUALIZACIÓN  Y SERVICIO DE ASESORÍA, TÉCNICO</t>
  </si>
  <si>
    <t>PORCENTAJE DE SOLICITUDES DE CONCEPTOS Y ASESORIAS TeCNICO JURÍDICAS ANTENDIDAS</t>
  </si>
  <si>
    <t>PM01250115</t>
  </si>
  <si>
    <t>REDISEÑOS INSTITUCIONALES</t>
  </si>
  <si>
    <t>NUMERO DE REDISENOS INSTITUCIONALES REALIZADOS</t>
  </si>
  <si>
    <t>1000/0126-01/Sin asignar</t>
  </si>
  <si>
    <t>PM01260101</t>
  </si>
  <si>
    <t>BIODIVERSIDAD ECOSISTEMAS Y AREAS PROTEGIDAS DEL D</t>
  </si>
  <si>
    <t>176</t>
  </si>
  <si>
    <t>NUMERO DE ACTUACIONES DE EVALUACIoN, CONTROL, SEGUIMIENTO Y PREVENCIÓN EJECUTADAS SOBRE EL RECURSO FLORA EN BOGOTA D.C.</t>
  </si>
  <si>
    <t>177</t>
  </si>
  <si>
    <t>NUMERO DE ACTUACIONES DE EVALUACIoN, CONTROL, SEGUIMIENTO Y PREVENCIÓN EJECUTADAS SOBRE EL RECURSO FAUNA SILVESTRE EN BOGOTA D.C.</t>
  </si>
  <si>
    <t>185</t>
  </si>
  <si>
    <t>ACCIONES PARA EL MANTENIMIENTO DE AREAS RESTAURADAS, REHABILITADAS Y RECUPERADAS</t>
  </si>
  <si>
    <t>198</t>
  </si>
  <si>
    <t>INFORMES DE GESTION Y ACCIONES REALIZADAS PARA LA ADMINISTRACIoN, MANEJO Y GESTIÓN DE 19 AREAS PROTEGIDAS Y DE INTEReS AMBIENTAL PRIORIZADAS</t>
  </si>
  <si>
    <t>PM01260102</t>
  </si>
  <si>
    <t>CALIDAD AMBIENTAL Y PRESERVACIÓN DEL PATRIMONIO NA</t>
  </si>
  <si>
    <t>172</t>
  </si>
  <si>
    <t>NUMERO DE KM DE RIOS URBANOS CON ÍNDICE DE CALIDAD HÍDRICA ACEPTABLE, BUENA O SUPERIOR (WQI &gt;65)</t>
  </si>
  <si>
    <t>173</t>
  </si>
  <si>
    <t>PREDIOS AFECTADOS POR ACTIVIDAD EXTRACTIVA QUE CUENTAN CON INSTRUMENTO ADMINISTRATIVO DE MANEJO Y CONTROL AMBIENTAL CONTROLADOS MEDIANTE SEGUIMIENTO Y EVALUACIoN AMBIENTAL</t>
  </si>
  <si>
    <t>175</t>
  </si>
  <si>
    <t>NUMERO DE ACTUACIONES DE EVALUACIoN, CONTROL, SEGUIMIENTO Y PREVENCIÓN EJECUTADAS SOBRE EL ARBOLADO URBANO DE BOGOTA D.C.</t>
  </si>
  <si>
    <t>178</t>
  </si>
  <si>
    <t>CASA ECOLoGICA DE LOS ANIMALES CONSTRUIDA.</t>
  </si>
  <si>
    <t>179</t>
  </si>
  <si>
    <t>CENTRO DE RECEPCIoN Y REHABILITACIÓN DE FLORA Y FAUNA SILVESTRE CONSTRUIDO Y DOTADO.</t>
  </si>
  <si>
    <t>180</t>
  </si>
  <si>
    <t>REALIZAR MANTENIMIENTO DE LA INFRAESTRUCTURA AMBIENTAL PRIORIZADA.</t>
  </si>
  <si>
    <t>183</t>
  </si>
  <si>
    <t>CONCENTRACIoN PROMEDIO ANUAL DE MATERIAL PARTICULADO DE DIAMETRO MENOR A 10 MICRAS (PM10) POR DEBAJO DE 50 ΜG/M3</t>
  </si>
  <si>
    <t>184</t>
  </si>
  <si>
    <t>COMPORTAMIENTO DE LA CONTAMINACIoN ATMOSFeRICA POR MATERIAL PARTICULADO DE DIAMETRO MENOR A 10 MICRAS (PM10) CON RESPECTO AL ANO INMEDIATAMENTE ANTERIOR.</t>
  </si>
  <si>
    <t>186</t>
  </si>
  <si>
    <t>ACTIVIDADES DE PARTICIPACIoN, FORMULACIÓN,SEGUIMIENTO E IMPLEMENTACIÓN DEL MIPG, EN LA ENTIDAD.</t>
  </si>
  <si>
    <t>190</t>
  </si>
  <si>
    <t>TONELADAS DE RESIDUOS DE CONSTRUCCIoN Y DEMOLICIÓN DISPUESTAS ADECUADAMENTE POR LAS OBRAS DE CONSTRUCCIÓN CONTROLADAS POR LA SDA</t>
  </si>
  <si>
    <t>191</t>
  </si>
  <si>
    <t>TONELADAS DE RESIDUOS DE CONSTRUCCIoN Y DEMOLICIÓN REUTILIZADOS O APROVECHADOS POR LAS OBRAS DE CONSTRUCCIÓN CONTROLADAS POR LA SDA</t>
  </si>
  <si>
    <t>192</t>
  </si>
  <si>
    <t>TONELADAS DE RESIDUOS PELIGROSOS GESTIONADAS EXTERNAMENTE POR ESTABLECIMIENTOS DE SALUD HUMANA Y AFINES (VETERINARIAS, MOTELES, PELUQUERIAS ENTRE OTROS) CONTROLADOS POR LA SDA.</t>
  </si>
  <si>
    <t>193</t>
  </si>
  <si>
    <t>TONELADAS DE LLANTAS USADAS APROVECHADAS CONTROLADAS POR LA SDA.</t>
  </si>
  <si>
    <t>194</t>
  </si>
  <si>
    <t>NUMERO DE PROYECTOS REALIZADOS PARA LA PROMOCIoN DE LA ECONOMIA CIRCULAR PARA CERRAR EL CICLO DE VIDA DE LOS MATERIALES</t>
  </si>
  <si>
    <t>197</t>
  </si>
  <si>
    <t>ACTUACIONES DE EVALUACIoN, CONTROL Y SEGUIMIENTO AMBIENTAL</t>
  </si>
  <si>
    <t>199</t>
  </si>
  <si>
    <t>PM01260103</t>
  </si>
  <si>
    <t>ASISTENCIA TÉCNICA Y ECOEFICIENCIA PARA EL DESARRO</t>
  </si>
  <si>
    <t>174</t>
  </si>
  <si>
    <t>ACTIVIDADES REALIZADAS PARA EL DISENO Y LA IMPLEMENTACIoN DE LA ESTRATEGIA DISTRITAL DE CRECIMIENTO VERDE DE LA ACCIONES DE COMPETENCIA DE LA SDA</t>
  </si>
  <si>
    <t>182</t>
  </si>
  <si>
    <t xml:space="preserve">PORCENTAJE DE FORTALECIMIENTO DE LA ARTICULACIoN LOCAL, REGIONAL, NACIONAL, INTERNACIONAL DEL COMPONENTE AMBIENTAL DE BOGOTA 
</t>
  </si>
  <si>
    <t>200</t>
  </si>
  <si>
    <t>ACCIONES REALIZADAS PARA EL CUMPLIMIENTO DEL PLAN DE ACCIoN DE LA POLITICA PUBLICA DISTRITAL DE RURALIDAD DE COMPENTENCIA DE LA DGA</t>
  </si>
  <si>
    <t>PM01260104</t>
  </si>
  <si>
    <t>SISTEMA DE INFORMACIÓN AMBIENTAL</t>
  </si>
  <si>
    <t>187</t>
  </si>
  <si>
    <t xml:space="preserve">NUMERO DE APLICATIVOS Y/O SISTEMAS DE INTEGRACIoN DE INFORMACIÓN RESULTADO DE MODELAMIENTO O ANALISIS DE DATOS AMBIENTALES
</t>
  </si>
  <si>
    <t>196</t>
  </si>
  <si>
    <t>PORCENTAJE DE AVANCE EN EL FORTALECIMIENTO DE GESTIoN DE LA INFORMACIÓN AMBIENTAL DE BOGOTA PRIORIZADA</t>
  </si>
  <si>
    <t>PM01260106</t>
  </si>
  <si>
    <t>CIUDADANIA PARTICIPATIVA Y RESPONSABLE CON EL AMBI</t>
  </si>
  <si>
    <t>181</t>
  </si>
  <si>
    <t>SEGUIMIENTO AL PROGRAMA DEL COMPONENTE INSTITUCIONAL DE CAPACITACIoN DE LOS SERVIDORES PUBLICOS DE LA SECRETARIA DISTRITAL DE AMBIENTE.</t>
  </si>
  <si>
    <t>188</t>
  </si>
  <si>
    <t>NUMERO DE PERSONAS VINCULADAS EN LAS ESTRATEGIAS DE EDUCACIoN AMBIENTAL</t>
  </si>
  <si>
    <t>189</t>
  </si>
  <si>
    <t>NUMERO DE PERSONAS VINCULADAS EN LA ESTRATEGIA DE PARTICIPACIoN CIUDADANA</t>
  </si>
  <si>
    <t>195</t>
  </si>
  <si>
    <t>PORCENTAJE DE PROCESOS JUDICIALES Y EXTRAJUDICIALES ATENDIDOS, EN LOS QUE LA ENTIDAD ES PARTE O INTERVINIENTE COMO AUTORIDAD AMBIENTAL</t>
  </si>
  <si>
    <t>PM01270104</t>
  </si>
  <si>
    <t>INVENTARIO GENERAL DEL ESPACIO PÚBLICO CONSOLIDADO</t>
  </si>
  <si>
    <t>METROS CUADRADOS DE BIENES DE USO PUBLICO SANEADOS Y/O TITULADO</t>
  </si>
  <si>
    <t>METROS CUADRADOS DE ESPACIO PUBLICO INCORPORADOS AL INVENTARIO GENERAL DEL DISTRITO CAPITAL</t>
  </si>
  <si>
    <t>No se reporta avance debido a que el plan de acción de los proyectos del DADEP inicia seguimiento de magnitudes y cualitativo en febrero de 2023.</t>
  </si>
  <si>
    <t>NÚMERO DE DOCUMENTOS DE INVESTIGACIÓN DEL ESPACIO PÚBLICO CON ENFOQUE DE GENERO EN BOGOTA.</t>
  </si>
  <si>
    <t>PM01270105</t>
  </si>
  <si>
    <t>ESPACIO PUBLICO RECUPERADO, SOSTENIDO Y ADMINISTRA</t>
  </si>
  <si>
    <t>METROS CUADRADOS DE ESPACIO PUBLICO RECUPERADOS</t>
  </si>
  <si>
    <t>1000/0131-01/Sin asignar</t>
  </si>
  <si>
    <t>PM01310101</t>
  </si>
  <si>
    <t>NÚMERO DE SERVICIOS ATENDIDOS</t>
  </si>
  <si>
    <t>NUMERO DE SERVICIOS ATENDIDOS</t>
  </si>
  <si>
    <t>PM01310102</t>
  </si>
  <si>
    <t>NÚMERO DE INSPECCIONES TÉCNICAS REALIZADAS</t>
  </si>
  <si>
    <t>NUMERO DE INSPECCIONES TeCNICAS REALIZADAS</t>
  </si>
  <si>
    <t>PM01310103</t>
  </si>
  <si>
    <t>NÚMERO DE PERSONAS CAPACITADAS</t>
  </si>
  <si>
    <t>NUMERO DE PERSONAS CAPACITADAS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</si>
  <si>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</si>
  <si>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</si>
  <si>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</si>
  <si>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</si>
  <si>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</si>
  <si>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PM01360102</t>
  </si>
  <si>
    <t>ESTUDIOS JURÍDICOS EN TEMAS DE INTERÉS PARA EL DIS</t>
  </si>
  <si>
    <t>NUMERO DE ESTUDIOS Y/O INVESTIGACIONES JURIDICAS EN TEMAS DE ALTO IMPACTO DESARROLLADAS PARA EL DISTRITO CAPITAL</t>
  </si>
  <si>
    <t>Este indicador inicia ejecución en junio</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</si>
  <si>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</si>
  <si>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</si>
  <si>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</si>
  <si>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</si>
  <si>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PM01360107</t>
  </si>
  <si>
    <t>SERVICIO DE ORIENTACIÓN A SERVIDORES PÚBLICOS DEL</t>
  </si>
  <si>
    <t>NUMERO DE SERVIDORES PÚBLICOS ORIENTADOS EN MATERIA DISCIPLINARIA</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</si>
  <si>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</si>
  <si>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</si>
  <si>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</si>
  <si>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</si>
  <si>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1000/0137-01/Sin asignar</t>
  </si>
  <si>
    <t>PM01370101</t>
  </si>
  <si>
    <t>IMPLEMENTACIÓN DE ESTRATEGIAS DE SEGURIDAD CIUDADA</t>
  </si>
  <si>
    <t>NUMERO DE DOCUMENTOS DE POLITICA PÚBLICA ELABORADO PARA EVALUAR LA IMPLEMENTACIoN DE LAS METAS DEL PDD PARA EL SECTOR DE SEGURIDAD, CONVIVENCIA Y ACCESO A LA JUSTICIA</t>
  </si>
  <si>
    <t>NUMERO DE JoVENES FORMADOS EN HABILIDADES DE MEDIACIÓN, TOLERANCIA, EMPATIA, AUTOCONTROL Y MANEJO DE EMOCIONES PARA PREVENIR SU VINCULACIÓN AL DELITO, VIOLENCIAS Y CONSUMO DE SPA</t>
  </si>
  <si>
    <t>PORCENTAJE DE AVANCE EN EL DISENO E IMPLEMENTACIoN DE UNA (1) ESTRATEGIA DE INTERVENCIÓN DE ENTORNOS VULNERABLES CON eNFASIS EN INSTITUCIONES EDUCATIVAS DISTRITALES, SISTEMA INTEGRADO DE TRANSPORTE PUBLICO, CICLORUTAS, PARQUES Y ZONAS DE RUMBA</t>
  </si>
  <si>
    <t>PM01370102</t>
  </si>
  <si>
    <t>IMPLEMENTACIÓN DE ACCIONES PARA EL FORTALECIMIENTO</t>
  </si>
  <si>
    <t>NUMERO DE ADOLESCENTES Y JoVENES ATENDIDOS A TRAVeS DE LAS DIFERENTES RUTAS DEL PROGRAMA DISTRITAL DE JUSTICIA JUVENIL RESTAURATIVA</t>
  </si>
  <si>
    <t>PORCENTAJE DE AVANCE EN EL DISENO Y LA IMPLEMENTACIoN DE LAS ACCIONES PRIORIZADAS EN EL PLAN DE MEJORAMIENTO PARA LA PROBLEMATICA DEL HACINAMIENTO CARCELARIO EN BOGOTÁ</t>
  </si>
  <si>
    <t>1000/0137-02/Sin asignar</t>
  </si>
  <si>
    <t>PM01370202</t>
  </si>
  <si>
    <t>NUMERO DE CASAS DE JUSTICIA PRIORIZADAS UN MODELO DE ATENCIoN CON RUTA INTEGRAL PARA MUJERES</t>
  </si>
  <si>
    <t>PM01370203</t>
  </si>
  <si>
    <t>DOTACIÓN Y SOSTENIBILIDAD DE ELEMENTOS Y EQUIPOS P</t>
  </si>
  <si>
    <t>PORCENTAJE DE CAMARAS DE SEGURIDAD INSTALADAS Y EN FUNCIONAMIENTO EN LA CIUDAD</t>
  </si>
  <si>
    <t>NUMERO DE SEDES DE LA POLICIA METROPOLITANA DE BOGOTA CONSTRUIDAS</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</si>
  <si>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</si>
  <si>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</si>
  <si>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</si>
  <si>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</si>
  <si>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</si>
  <si>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</si>
  <si>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</si>
  <si>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</si>
  <si>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</si>
  <si>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</si>
  <si>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PM02000114</t>
  </si>
  <si>
    <t>INTERVENCIÓN INTEGRAL DE ZONAS DE AGLOMERACIÓN EN</t>
  </si>
  <si>
    <t>ZONAS DE AGLOMERACIoN EN EL ESPACIO PUBLICO INTERVENIDAS PARA BENEFICIAR A VENDEDORES INFORMALES Y BICITAXISTAS</t>
  </si>
  <si>
    <t>PM02000115</t>
  </si>
  <si>
    <t>SERVICIO DE ASESORÍA TÉCNICA PARA EL EMPRENDIMIENT</t>
  </si>
  <si>
    <t>NUMERO DE EMPRENDIMIENTOS ASESORADOS TECNICAMENTE A TRAVeS DE LA PROMOCIoN Y/O LA INCLUSIÓN FINANCIERA</t>
  </si>
  <si>
    <t>PM02000116</t>
  </si>
  <si>
    <t>MANTENIMIENTO Y/O REFORZAMIENTO ESTRUCTURAL DE LAS</t>
  </si>
  <si>
    <t>PLAZAS DE MERCADO REFORZADAS ESTRUCTURALMENTE Y/O CON MANTENIMIENTO</t>
  </si>
  <si>
    <t>PM02000117</t>
  </si>
  <si>
    <t>ALTERNATIVAS COMERCIALES TRANSITORIAS PARA LA GENE</t>
  </si>
  <si>
    <t>NUMERO DE VICTIMAS DEL CONFLICTO ARMADO DEL SECTOR INFORMAL CON ALTERNATIVAS COMERCIALES TRANSITORIAS PARA LA GENERACIoN DE INGRESOS</t>
  </si>
  <si>
    <t>NUMERO DE MUJERES DEL SECTOR INFORMAL CON ALTERNATIVAS COMERCIALES TRANSITORIAS PARA LA GENERACIoN DE INGRESOS</t>
  </si>
  <si>
    <t>PM02000118</t>
  </si>
  <si>
    <t>FORMACIÓN Y CAPACITACIÓN A VICTIMAS DEL CONFLICTO</t>
  </si>
  <si>
    <t>NUMERO DE VICTIMAS DEL CONFLICTO ARMADO QUE EJERCEN SU ACTIVIDAD ECONOMICA EN EL ESPACIO PÚBLICO VINCULADAS A PROGRAMAS DE FORMACIoN Y CAPACITACIÓN</t>
  </si>
  <si>
    <t>NUMERO DE MUJERES IDENTIFICADAS Y CARACTERIZADAS DE ACORDE AL PLAN DE INTERVENCIoN EN LAS ZONAS DE AGLOMERACIÓN EN EL ESPACIO PÚBLICO, Y/O VINCULADAS A PROGRAMAS DE FORMACIÓN Y CAPACITACIÓN.</t>
  </si>
  <si>
    <t>PM02000119</t>
  </si>
  <si>
    <t>FORTALECIMIENTO DE EMPRENDIMIENTOS POR SUBSISTENCI</t>
  </si>
  <si>
    <t>NUMERO DE VICTIMAS DEL CONFLICTO ARMADO DEL SECTOR INFORMAL CON EMPRENDIMIENTOS POR SUBSISTENCIA FORTALECIDOS</t>
  </si>
  <si>
    <t>NUMERO DE MUJERES DEL SECTOR INFORMAL CON EMPRENDIMIENTOS POR SUBSISTENCIA FORTALECIDOS</t>
  </si>
  <si>
    <t>NUMERO DE JOVENES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</si>
  <si>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</si>
  <si>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</si>
  <si>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</si>
  <si>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</si>
  <si>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</si>
  <si>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</si>
  <si>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</si>
  <si>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</si>
  <si>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Servicio de promoción de los derechos sexuales y r</t>
  </si>
  <si>
    <t>Porcentaje de Campañas de promoción de los derechos sexuales y reproductivos y la equidad de género implementadas</t>
  </si>
  <si>
    <t>PM02010108</t>
  </si>
  <si>
    <t>Servicio para la prevención de muertes por desnutr</t>
  </si>
  <si>
    <t>Proporción de niños y niñas menores de 5 años captados por SISVAN con estado nutricional inadecuado según el indicador peso para la talla</t>
  </si>
  <si>
    <t>PM02010109</t>
  </si>
  <si>
    <t>Servicio de promoción de la salud y gestión del ri</t>
  </si>
  <si>
    <t>Porcentaje de acciones  concertadas e implementadas en torno a la salud y el desarrollo integral infantil</t>
  </si>
  <si>
    <t>PM02010111</t>
  </si>
  <si>
    <t>Servicio de atención de brotes y eventos de emerge</t>
  </si>
  <si>
    <t>Porcentaje de atención oportuna durante las primeras 24 horas de brotes y emergencias en salud pública</t>
  </si>
  <si>
    <t>PM02010112</t>
  </si>
  <si>
    <t>Centro Distrital de enlace y su red en las localid</t>
  </si>
  <si>
    <t>Porcentaje de implementación del centro Distrital de enlace y su red en  las localidades del Distrito capital.</t>
  </si>
  <si>
    <t>PM02010113</t>
  </si>
  <si>
    <t>Intervenciones Promocionales de Calidad de Vida y</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</si>
  <si>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</si>
  <si>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</si>
  <si>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</si>
  <si>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</si>
  <si>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</si>
  <si>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</si>
  <si>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</si>
  <si>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</si>
  <si>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</si>
  <si>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PM02010114</t>
  </si>
  <si>
    <t>Servicio de afiliación al SGSSS en Bogotá D.C. en</t>
  </si>
  <si>
    <t>Porcentaje de Población de Bogotá D.C. asegurada en el Sistema General de Seguridad Social en Salud.</t>
  </si>
  <si>
    <t>PM02010115</t>
  </si>
  <si>
    <t>Servicio de atención en salud prestado a población</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</si>
  <si>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</si>
  <si>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</si>
  <si>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</si>
  <si>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</si>
  <si>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</si>
  <si>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Servicio de apoyo mediante mecanismos de participa</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</si>
  <si>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</si>
  <si>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</si>
  <si>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</si>
  <si>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</si>
  <si>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</si>
  <si>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</si>
  <si>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</si>
  <si>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</si>
  <si>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</si>
  <si>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</si>
  <si>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</si>
  <si>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</si>
  <si>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</si>
  <si>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</si>
  <si>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</si>
  <si>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</si>
  <si>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</si>
  <si>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Servicio de Inspección, Vigilancia y Control [IVC]</t>
  </si>
  <si>
    <t>Porcentaje de Sedes de IPS con IVC en Bogotá D.C.</t>
  </si>
  <si>
    <t>PM02010126</t>
  </si>
  <si>
    <t>Servicio de apoyo financiero para dotar con bienes</t>
  </si>
  <si>
    <t>Número  de empleos temporales adicionales a la planta provista, en la SDS.</t>
  </si>
  <si>
    <t>Número de empleos temporales adicionales a la planta provista, en las Subredes.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</si>
  <si>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</si>
  <si>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</si>
  <si>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</si>
  <si>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Número de Rutas Integrales de Atención en Salud - RIAS implementadas</t>
  </si>
  <si>
    <t>PM02010128</t>
  </si>
  <si>
    <t>Servicio de gestión del conocimiento</t>
  </si>
  <si>
    <t>Porcentaje de implementacion del programa para la generación, producción y uso del conocimiento</t>
  </si>
  <si>
    <t>PM02010129</t>
  </si>
  <si>
    <t>Servicio de control y aseguramiento de la calidad</t>
  </si>
  <si>
    <t>Proporción de incidentes en salud gestionados en el marco del Sistema de Emergencias Médicas-SEM</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</si>
  <si>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</si>
  <si>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</si>
  <si>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</si>
  <si>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</si>
  <si>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</si>
  <si>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</si>
  <si>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</si>
  <si>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</si>
  <si>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</si>
  <si>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</si>
  <si>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</si>
  <si>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</si>
  <si>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</si>
  <si>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</si>
  <si>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</si>
  <si>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</si>
  <si>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</si>
  <si>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</si>
  <si>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</si>
  <si>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</si>
  <si>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</si>
  <si>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</si>
  <si>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</si>
  <si>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</si>
  <si>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</si>
  <si>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</si>
  <si>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</si>
  <si>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</si>
  <si>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</si>
  <si>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Número de puentes  vehiculares mantenidos</t>
  </si>
  <si>
    <t>Se encuentra en ejecución el Cto IDU-1776-2021 de Mto de ptes veh (incluye superestructura, subestructura y accesos), cuya meta fisica de ejecución es de 29puentes, de los cuales se encuentran priorizados 17.</t>
  </si>
  <si>
    <t>PM02040107</t>
  </si>
  <si>
    <t>MALLA VIAL RURAL</t>
  </si>
  <si>
    <t>Km- carril de malla vial rural mantenida</t>
  </si>
  <si>
    <t>Avances en ejec de 3 ctos de conservación de malla vial rural (Cto IDU-1732-2021/1738/1742),suscritos en 2021,con plazo de ejecución 27 meses y fecha de terminación en 2024.</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</si>
  <si>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</si>
  <si>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</si>
  <si>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</si>
  <si>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</si>
  <si>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M2 de espacio público construido</t>
  </si>
  <si>
    <t>Avances en los contratos de obra de los proyectos de EP del Acuerdo valorización 724/2018: aceras y ciclorrutas: Canal Molinos (Av 9 - AutoNorte), Cl. 116 (Av. 9 - Av. Boyacá) y costado oriental Autopista Norte (Cl 80-Cl 128B)</t>
  </si>
  <si>
    <t>PM02040109</t>
  </si>
  <si>
    <t>PUENTES PEATONALES</t>
  </si>
  <si>
    <t>Número de puentes peatonales construidos</t>
  </si>
  <si>
    <t>Comenzó la construcción de un ciclopuente sobre la Av. 68 que conectará con el Parque Simón Bolívar</t>
  </si>
  <si>
    <t>Número de puentes peatonales mantenidos</t>
  </si>
  <si>
    <t>Se encuentra en ejecución el Cto IDU-1775-2021 de Mto de ptes peatonales (incluye superestructura, subestructura y accesos), cuya meta fisica de ejecución es de  49 puentes priorizados.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</si>
  <si>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</si>
  <si>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</si>
  <si>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</si>
  <si>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</si>
  <si>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</si>
  <si>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</si>
  <si>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</si>
  <si>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</si>
  <si>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</si>
  <si>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</si>
  <si>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</si>
  <si>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</si>
  <si>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</si>
  <si>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</si>
  <si>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</si>
  <si>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</si>
  <si>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</si>
  <si>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</si>
  <si>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</si>
  <si>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</si>
  <si>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</si>
  <si>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</si>
  <si>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</si>
  <si>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</si>
  <si>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</si>
  <si>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</si>
  <si>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</si>
  <si>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</si>
  <si>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PM02080109</t>
  </si>
  <si>
    <t>PLAN TERRAZAS</t>
  </si>
  <si>
    <t>ACTOS DE RECONOCIMIENTO EMITIDOS</t>
  </si>
  <si>
    <t>Durante El Mes De Enero Se Expidieron 53 Actos De Reconocimiento.</t>
  </si>
  <si>
    <t>PROYECTOS ESTRUCTURADOS Y VIVIENDAS INTERVENIDAS EN DESARROLLO DEL PLAN PILOTO PLAN TERRAZAS</t>
  </si>
  <si>
    <t>Durante Lo Corrido Del Año  Se Estructuraron 83 Proyectos, Los Cuales Concluyeron La Fase De Factibilidad.</t>
  </si>
  <si>
    <t>BANCO DE MATERIALES IMPLEMENTADO</t>
  </si>
  <si>
    <t>A 31 De Enero Se Está Surtiendo El Trámite Y Revisión De Un Plan Piloto Con 50 Obras Propuestas Para Un Modelo Alternativo Por Auto-Construcción,</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</si>
  <si>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</si>
  <si>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</si>
  <si>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</si>
  <si>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</si>
  <si>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</si>
  <si>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</si>
  <si>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</si>
  <si>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</si>
  <si>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</si>
  <si>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</si>
  <si>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</si>
  <si>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</si>
  <si>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</si>
  <si>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</si>
  <si>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</si>
  <si>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</si>
  <si>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</si>
  <si>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</si>
  <si>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</si>
  <si>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</si>
  <si>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</si>
  <si>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</si>
  <si>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</si>
  <si>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</si>
  <si>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</si>
  <si>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</si>
  <si>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Niños, niñas y adolescentes beneficiados con procesos de iniciación y formación deportiva</t>
  </si>
  <si>
    <t>Niñas, niños, adolescentes y jóvenes formados en disciplinas deportivas priorizadas en el marco de la jornada escolar complementaria.</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</si>
  <si>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</si>
  <si>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</si>
  <si>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</si>
  <si>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</si>
  <si>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</si>
  <si>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</si>
  <si>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</si>
  <si>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</si>
  <si>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</si>
  <si>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</si>
  <si>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</si>
  <si>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</si>
  <si>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</si>
  <si>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1000/0215-01/Sin asignar</t>
  </si>
  <si>
    <t>PM02150101</t>
  </si>
  <si>
    <t>Servicio de circulación artística y cultural</t>
  </si>
  <si>
    <t>Número de producciones artísticas y culturales en circulación</t>
  </si>
  <si>
    <t>Número de  personas que participan en actividades artísticas y culturales</t>
  </si>
  <si>
    <t>PM02150102</t>
  </si>
  <si>
    <t>Estímulos y apoyos otorgados a agentes y organizac</t>
  </si>
  <si>
    <t>Número de estímulos, apoyos concertados y alianzas estratégicas.</t>
  </si>
  <si>
    <t>Número de agentes y organizaciones del sector beneficiados con estimulos y apoyos.</t>
  </si>
  <si>
    <t>PM02150103</t>
  </si>
  <si>
    <t>Servicio de educación informal en áreas artísticas</t>
  </si>
  <si>
    <t>Número de cursos/talleres de educación informal en áreas artísticas y culturales</t>
  </si>
  <si>
    <t>Número de personas que participan en los cursos/talleres de educacón informal</t>
  </si>
  <si>
    <t>PM02150104</t>
  </si>
  <si>
    <t>Espacios adecuados para el desarrollo de las activ</t>
  </si>
  <si>
    <t>Número de espacios adecuados para el desarrollo de las actividades misionales de la Entidad.</t>
  </si>
  <si>
    <t>PM02150105</t>
  </si>
  <si>
    <t>Servicios de asistencia técnica para la articulaci</t>
  </si>
  <si>
    <t>Número de organizaciones, agentes, emprendimientos y/o empresas del ecosistema cultural y creativo fortalecidas</t>
  </si>
  <si>
    <t>PM02150106</t>
  </si>
  <si>
    <t>Espacios adecuados para la consolidación del Bronx</t>
  </si>
  <si>
    <t>M2 recuperados en el sector Bronx Distrito Creativo</t>
  </si>
  <si>
    <t>1000/0216-01/Sin asignar</t>
  </si>
  <si>
    <t>PM02160101</t>
  </si>
  <si>
    <t>Servicio de presentaciones artísticas en música si</t>
  </si>
  <si>
    <t>Número de presentaciones artísticas realizadas y promovidas por la OFB.</t>
  </si>
  <si>
    <t>PM02160102</t>
  </si>
  <si>
    <t>Apoyos al sector de música sinfónica, académica y</t>
  </si>
  <si>
    <t>Número de estímulos, becas, apoyos y alianzas</t>
  </si>
  <si>
    <t>PM02160103</t>
  </si>
  <si>
    <t>Clases de Formación Musical</t>
  </si>
  <si>
    <t>Número de artistas formadores vinculados al proyecto de Formación Musical de la OFB</t>
  </si>
  <si>
    <t>PM02160104</t>
  </si>
  <si>
    <t>Servicio de vinculacion de artistas juveniles a la</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</si>
  <si>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</si>
  <si>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</si>
  <si>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</si>
  <si>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</si>
  <si>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</si>
  <si>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</si>
  <si>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</si>
  <si>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</si>
  <si>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</si>
  <si>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</si>
  <si>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</si>
  <si>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</si>
  <si>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Actividades académicas en música sinfónica, académ</t>
  </si>
  <si>
    <t>Número de actividades académicas realizadas y promovidas por la OFB.</t>
  </si>
  <si>
    <t>INNOVAR Y APORTAR MAS VALOR A LA CIUDAD POR MEDIO DEL DESARROLLO DE LA ORQUESTA COMO UN PROYECTO DE VIDA PARA LOS JoVENES Y LLEVANDO LA MUSICA AL ALCANCE DE TODOS</t>
  </si>
  <si>
    <t>PM02160105</t>
  </si>
  <si>
    <t>PRESENTACIONES ARTÍSTICAS EN MÚSICA SINFÓNICA, ACA</t>
  </si>
  <si>
    <t>NUMERO DE PRESENTACIONES ARTISTICAS REALIZADAS Y PROMOVIDAS POR LA OFB.</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</si>
  <si>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</si>
  <si>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</si>
  <si>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</si>
  <si>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</si>
  <si>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</si>
  <si>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</si>
  <si>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</si>
  <si>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</si>
  <si>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</si>
  <si>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</si>
  <si>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</si>
  <si>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</si>
  <si>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DINAMIZADORES AMBIENTALES FORMADOS</t>
  </si>
  <si>
    <t>Para El Mes De Enero No Se Reportan Dinamizadores Toda Vez Que El Proceso De Formación No Ha Iniciado.</t>
  </si>
  <si>
    <t>JORNADAS DE REPLANTANDO CONFIANZA REALIZADAS</t>
  </si>
  <si>
    <t>Para El Mes De Enero No Se Reporta Ejecución, Dado Que Se Estaba A La Espera De La Incorporación Del Equipo De Trabajo, Se Identifica La Magnitud De La Meta Que Será Atendida Durante El Año 2023</t>
  </si>
  <si>
    <t>REDES DE CUIDADORAS Y CUIDADORES AMBIENTALES CONSTRUIDAS</t>
  </si>
  <si>
    <t>La Subdirección Educativa Y Cultural, No Programo Conformación De Redes De Cuidadores  Toda Vez Que Se Debía Esperar La Incorporación Del Equipo De Trabajo.</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</si>
  <si>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</si>
  <si>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</si>
  <si>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</si>
  <si>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</si>
  <si>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</si>
  <si>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</si>
  <si>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</si>
  <si>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</si>
  <si>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</si>
  <si>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</si>
  <si>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</si>
  <si>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</si>
  <si>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</si>
  <si>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</si>
  <si>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</si>
  <si>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</si>
  <si>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</si>
  <si>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</si>
  <si>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</si>
  <si>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</si>
  <si>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NUMERO DE ARBOLES PLANTADOS EN EL DISTRITO CAPITAL</t>
  </si>
  <si>
    <t>Se Ha Realizado La Plantación De 454 Árboles Y Arbustos, Correspondiente A Las Especies De Roble Australiano, Chícala, Mangle De Tierra Fría, Aliso, Falso Pimiento,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</si>
  <si>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</si>
  <si>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</si>
  <si>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</si>
  <si>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</si>
  <si>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</si>
  <si>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</si>
  <si>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82</t>
  </si>
  <si>
    <t>PORCENTAJE DE AVANCE DE CONFORMACIoN DE LAS REDES DE AGRICULTORES URBANOS</t>
  </si>
  <si>
    <t>Durante El Mes De Enero De 2023, Se Realizó El Proceso De Selección Del Equipo Técnico Encargado Del Proceso De Conformación De Redes De Agricultores Urbanos</t>
  </si>
  <si>
    <t>83</t>
  </si>
  <si>
    <t>PORCENTAJE DE AVANCE EN LA IMPLEMENTACIoN DE LAS RUTAS AGROECOLÓGICAS</t>
  </si>
  <si>
    <t>Durante El Mes De Enero De 2023, Se Realizó El Proceso De Selección Del Equipo Técnico Encargado Del Proceso De Conformación De Las Redes Agroecológicas</t>
  </si>
  <si>
    <t>NUMERO DE HUERTAS FORTALECIDAS</t>
  </si>
  <si>
    <t>Se Ha Realizado El Fortalecimiento De 149 Huertas Mediante La Entrega De Suministros Como Sustrato, Semillas, Herramientas Y Plántulas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</si>
  <si>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</si>
  <si>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</si>
  <si>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</si>
  <si>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</si>
  <si>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</si>
  <si>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</si>
  <si>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</si>
  <si>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</si>
  <si>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</si>
  <si>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</si>
  <si>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</si>
  <si>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</si>
  <si>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</si>
  <si>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</si>
  <si>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</si>
  <si>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</si>
  <si>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</si>
  <si>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</si>
  <si>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</si>
  <si>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</si>
  <si>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</si>
  <si>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</si>
  <si>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</si>
  <si>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</si>
  <si>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</si>
  <si>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</si>
  <si>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</si>
  <si>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NUMERO DE ORGANIZACIONES SOCIALES, DE MEDIOS COMUNITARIOS Y ALTERNATIVOS EN EL DISTRITO CAPITAL, ASESORADAS TeCNICAMENTE</t>
  </si>
  <si>
    <t>METODOLOGIA PARA LA RECOLECCIoN, ANALISIS Y PRODUCCIÓN DE DATOS E INTERCAMBIO Y PRODUCCIÓN DE CONOCIMIENTO SOBRE PARTICIPACIÓN CIUDADANA IMPLEMENTADA.</t>
  </si>
  <si>
    <t>PORCENTAJE DE LA ESTRATEGIA DE FORTALECIMIENTO Y PROMOCIoN DE CAPACIDADES ORGANIZATIVAS, DEMOCRATICAS Y DE RECONOCIMIENTO DE LAS FORMAS PROPIAS DE PARTICIPACIÓN IMPLEMENTADA EN LOS ESPACIOS (INSTANCIAS) eTNICAS.</t>
  </si>
  <si>
    <t>NUMERO DE ACCIONES DE FORTALECIMIENTO A INSTANCIAS FORMALES Y NO FORMALES DESARROLLADAS</t>
  </si>
  <si>
    <t>El Idpac Avanzó En 9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</si>
  <si>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</si>
  <si>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</si>
  <si>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</si>
  <si>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</si>
  <si>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</si>
  <si>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</si>
  <si>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</si>
  <si>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</si>
  <si>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</si>
  <si>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</si>
  <si>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PM02200113</t>
  </si>
  <si>
    <t>CONSTRUCCIÓN DE ACUERDOS CENTRALES Y MÍNIMOS COMUN</t>
  </si>
  <si>
    <t>NUMERO DE OBRAS REALIZADAS CON SALDO PEDAGoGICO PARA EL CUIDADO DE INCIDENCIA CIUDADANA</t>
  </si>
  <si>
    <t>NUMERO DE PROCESOS DE MEDIACIoN DE CONFLICTOS IMPLEMENTADOS EN EL MARCO DE LA ESTRATEGIA DE ACCIONES DIVERSAS PARA LA PROMOCIÓN DE LA PARTICIPACIÓN.</t>
  </si>
  <si>
    <t>INSTANCIAS TERRITORIALES DE COORDINACIoN INSTITUCIONAL ASISTIDAS Y APOYADAS</t>
  </si>
  <si>
    <t>PM02210104</t>
  </si>
  <si>
    <t>DESTINO COMPETITIVO Y SOSTENIBLE</t>
  </si>
  <si>
    <t>NUMERO DE PRESTADORES DE SERVICIOS TURISTICOS Y CONEXOS, CAPACITADOS EN CULTURA TURÍSTICA</t>
  </si>
  <si>
    <t>Se Esta Estructurando El Plan De Acción</t>
  </si>
  <si>
    <t>NUMERO DE ESTUDIOS E INVESTIGACIONES DEL COMPORTAMIENTO DE LA OFERTA Y DEMANDA, PARA EL ANALISIS DE LA INFORMACIoN DEL SECTOR TURISMO DE BOGOTÁ</t>
  </si>
  <si>
    <t>Meta Trasladada Al Proyecto 7915 Nuevo Proyecto Ejecutado A Partir De Noviembre 2022</t>
  </si>
  <si>
    <t>PORCENTAJE DE AVANCE EN EL MANTENIMIENTO DE LA SENALIZACIoN TURISTICA DE BOGOTA</t>
  </si>
  <si>
    <t>NUMERO DE PRESTADORES DE SERVICIOS TURISTICOS FORTALECIDOS A TRAVeS DEL MEJORAMIENTO DE SUS PROCESOS DE GESTIoN</t>
  </si>
  <si>
    <t>NUMERO DE PRESTADORES DE SERVICIOS TURISTICOS Y OTRAS ORGANIZACIONES PÚBLICAS O PRIVADAS, SENSIBILIZADOS EN LA IMPLEMENTACIoN DE PRACTICAS DE PREVENCIÓN DE ESCNNA EN EL CONTEXTO DEL TURISMO</t>
  </si>
  <si>
    <t>PORCENTAJE DE AVANCE EN LA IMPLEMENTACIoN DE UNA ESTRATEGIA DE ORIENTACIÓN Y ATENCIÓN INTEGRAL PARA VISITANTES VICTIMAS DE DELITOS EN LAS ZONAS DE INTEReS TURÍSTICO</t>
  </si>
  <si>
    <t>NUMERO DE PRODUCTOS TURISTICOS DE ALCANCE DISTRITAL Y REGIONAL IMPLEMENTADOS</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</si>
  <si>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</si>
  <si>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</si>
  <si>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</si>
  <si>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</si>
  <si>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NUMERO DE PERSONAS IMPACTADAS A TRAVeS DE LA IMPLEMENTACIoN DE UN PROGRAMA DE PROMOCIÓN Y MERCADEO ORIENTADO A LA RECUPERACIÓN Y FORTALECIMIENTO DE LA ACTIVIDAD TURISTICA DE LA CIUDAD DE BOGOTA</t>
  </si>
  <si>
    <t>PORCENTAJE DE AVANCE EN LA IMPLEMENTACIoN DEL PORTAL UNICO DE PROMOCIÓN DE LA OFERTA TURISTICA DE BOGOTA, QUE INCLUYE PÁGINA WEB Y APP</t>
  </si>
  <si>
    <t>NUMERO DE EVENTOS DE PROMOCIoN REALIZADOS</t>
  </si>
  <si>
    <t>NUMERO DE PERSONAS QUE HICIERON RESERVAS MEDIANTE LAS ACCIONES DE COMERCIALIZACIoN REALIZADAS POR EL IDT</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</si>
  <si>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</si>
  <si>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</si>
  <si>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</si>
  <si>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NÚMERO DE PROYECTOS DE INNOVACIÓN APOYADOS</t>
  </si>
  <si>
    <t xml:space="preserve"> Número de personas capacitadas en habilidades y competencias ligadas al desarrollo del sector turístico</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</si>
  <si>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</si>
  <si>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</si>
  <si>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</si>
  <si>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</si>
  <si>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</si>
  <si>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Número de personas que participan en actividades artísticas o culturales realizadas o apoyadas por el IDARTES, caracterizados según enfoques poblacionales.</t>
  </si>
  <si>
    <t>Al Mes De Enero No Se Cuenta Con Informción Para El Seguimiento Del Indicador.</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</si>
  <si>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</si>
  <si>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</si>
  <si>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</si>
  <si>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</si>
  <si>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Número de sedes y escenarios artísticos y culturales construidos, adquiridos o gestionados</t>
  </si>
  <si>
    <t>PM02220107</t>
  </si>
  <si>
    <t>Servicio de reconocimientos, apoyos y estimulos ec</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</si>
  <si>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</si>
  <si>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</si>
  <si>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</si>
  <si>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</si>
  <si>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</si>
  <si>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</si>
  <si>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</si>
  <si>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</si>
  <si>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1000/0226-01/Sin asignar</t>
  </si>
  <si>
    <t>PM02260106</t>
  </si>
  <si>
    <t>PREDIOS DEL DISTRITO ACTUALIZADOS CATASTRALMENTE C</t>
  </si>
  <si>
    <t>PORCENTAJE DE LOS PREDIOS DEL DISTRITO ACTUALIZADOS CATASTRALMENTE CON ENFOQUE
MULTIPROPoSITO</t>
  </si>
  <si>
    <t>PM02260107</t>
  </si>
  <si>
    <t>CAPAS DE INFORMACIÓN GEOGRÁFICA DE LA INFRAESTRUCT</t>
  </si>
  <si>
    <t>NUMERO DE CAPAS DE INFORMACIoN GEOGRAFICA ACTUALIZADAS</t>
  </si>
  <si>
    <t>PM02260108</t>
  </si>
  <si>
    <t>ESTÁNDAR OGS-TSJ IMPLEMENTADO</t>
  </si>
  <si>
    <t>PM02260109</t>
  </si>
  <si>
    <t>ENTIDADES TERRITORIALES QUE CONTRATAN EL SERVICIO</t>
  </si>
  <si>
    <t>PM02270101</t>
  </si>
  <si>
    <t>Malla Vial Conservada</t>
  </si>
  <si>
    <t>Km carril de malla vial urbana conservada.</t>
  </si>
  <si>
    <t>Se Cuenta Con Un Logro De 15,83 Km-Carril De Malla Vial Local E Intermedia Y 3.31 Km-Carril De Malla Vial Arterial, Para Un Total De 19.14 Km-C.</t>
  </si>
  <si>
    <t>PM02270102</t>
  </si>
  <si>
    <t>Malla rural conservada</t>
  </si>
  <si>
    <t>Km carril de malla vial rural  conservada.</t>
  </si>
  <si>
    <t>No Se Presenta Avance Para El Mes De Enero.</t>
  </si>
  <si>
    <t>PM02270103</t>
  </si>
  <si>
    <t>Ciclo infraestructura conservada</t>
  </si>
  <si>
    <t>Km de Ciclo infraestructura conservada.</t>
  </si>
  <si>
    <t>Se Cuenta Con Un Logro De 0,37 Km De Mantenimiento En La Cicloinfraestructura Del Distrito Capital.</t>
  </si>
  <si>
    <t>PM02270104</t>
  </si>
  <si>
    <t>Servicio de emergencias atendidas</t>
  </si>
  <si>
    <t>Número de emergencias atendidas</t>
  </si>
  <si>
    <t>Se Atendio 1 Emergencia Brindando Apoyo En El Levantamiento Y Limpieza De Material Tipo Escombro Y Material Tipo Hielo-Granizado.</t>
  </si>
  <si>
    <t>PM02270106</t>
  </si>
  <si>
    <t>Espacio público adecuado</t>
  </si>
  <si>
    <t>Metros cuadrados de espacio público adecuado</t>
  </si>
  <si>
    <t>Se Cuenta Con Un Avance De 6.411,41 M2 De Espacio Público.</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</si>
  <si>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</si>
  <si>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</si>
  <si>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</si>
  <si>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</si>
  <si>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</si>
  <si>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</si>
  <si>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</si>
  <si>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</si>
  <si>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</si>
  <si>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</si>
  <si>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</si>
  <si>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</si>
  <si>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</si>
  <si>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</si>
  <si>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</si>
  <si>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</si>
  <si>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</si>
  <si>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</si>
  <si>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</si>
  <si>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</si>
  <si>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</si>
  <si>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</si>
  <si>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</si>
  <si>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</si>
  <si>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</si>
  <si>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</si>
  <si>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NUMERO DE OBRAS DE CONSTRUCCIoN REALIZADAS</t>
  </si>
  <si>
    <t>En El Mes De Enero 2023, No Se Reporta Avances Ya Que Las Obras Están Programadas Para Los Próximos Meses De La Actual Vigencia.</t>
  </si>
  <si>
    <t>PM02280107</t>
  </si>
  <si>
    <t>APROVECHAMIENTO</t>
  </si>
  <si>
    <t>NUMERO DE CAPACITACIONES A ORGANIZACIONES DE RECICLADORES</t>
  </si>
  <si>
    <t>Durante El Mes De Enero No Se Realizaron Capacitaciones A Organizaciones De Recicladores Para Apoyar El Proceso De Formalización Y Fortalecimiento.</t>
  </si>
  <si>
    <t>PM02280108</t>
  </si>
  <si>
    <t>SUBVENCIONES</t>
  </si>
  <si>
    <t>SUBSIDIOS ENTREGADOS A LA POBLACIoN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</si>
  <si>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</si>
  <si>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</si>
  <si>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</si>
  <si>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</si>
  <si>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</si>
  <si>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</si>
  <si>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</si>
  <si>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</si>
  <si>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</si>
  <si>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</si>
  <si>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</si>
  <si>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</si>
  <si>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</si>
  <si>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PM02290108</t>
  </si>
  <si>
    <t>SERVICIOS DE ATENCIÓN DE ANIMALES POR MEDIO DE BRI</t>
  </si>
  <si>
    <t>NUMERO DE ANIMALES ATENDIDOS POR MEDIO DE BRIGADAS</t>
  </si>
  <si>
    <t>A Través Del Programa De Brigadas Medicas Se Atendieron 64 Animales (55 Caninos Y 9 Felinos)</t>
  </si>
  <si>
    <t>PM02290109</t>
  </si>
  <si>
    <t>SERVICIOS DE  ADOPCIÓN DE ANIMALES</t>
  </si>
  <si>
    <t>NUMERO DE ANIMALES ENTREGADOS EN ADOPCIoN</t>
  </si>
  <si>
    <t>Se Entregaron 11 Anmales En Adopción (8 Caninos Y 3 Felinos)</t>
  </si>
  <si>
    <t>PM02290110</t>
  </si>
  <si>
    <t>SERVICIO DE ATENCIÓNDE ANIMALES EN LA CASA ECOLÓGICA DE ANIMALES</t>
  </si>
  <si>
    <t>PORCENTAJE DE CASA ECOLoGICA DE ANIMALES DOTADA</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</si>
  <si>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</si>
  <si>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</si>
  <si>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</si>
  <si>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</si>
  <si>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</si>
  <si>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</si>
  <si>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</si>
  <si>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</si>
  <si>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</si>
  <si>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</si>
  <si>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</si>
  <si>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</si>
  <si>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1000/0230-01/Sin asignar</t>
  </si>
  <si>
    <t>PM02300101</t>
  </si>
  <si>
    <t>NUMERO TOTAL DE ESTUDIANTES MATRICULADOS EN PREGRADO PROVENIENTES DE LAS INSTITUCIONES EDUCATIVAS DISTRITALES</t>
  </si>
  <si>
    <t>NUMERO TOTAL DE ESTUDIANTES MATRICULADOS EN PREGRADO</t>
  </si>
  <si>
    <t>NUMERO TOTAL DE ESTUDIANTES MATRICULADOS EN POSGRADO</t>
  </si>
  <si>
    <t>PM02300102</t>
  </si>
  <si>
    <t>NUMERO DE METROS CUADRADOS EN USO</t>
  </si>
  <si>
    <t>NUMERO DE METROS CUADRADOS ADECUADOS Y/O REFORZADOS</t>
  </si>
  <si>
    <t>PM02300103</t>
  </si>
  <si>
    <t>DIVULGACIÓN DE LA PRODUCCIÓN ACADÉMICA Y CULTURAL</t>
  </si>
  <si>
    <t>NUMERO DE PUBLICACIONES EN REVISTAS INDEXADAS U HOMOLOGADAS APOYADAS</t>
  </si>
  <si>
    <t>NUMERO DE LIBROS Y REVISTAS EDITADAS POR LA SECCIoN DE PUBLICACIONES DE LA UNIVERSIDAD</t>
  </si>
  <si>
    <t>NUMERO DE PARTICIPANTES EN EVENTOS ACADeMICOS Y CULTURALES A LOS QUE ASISTE LA UD</t>
  </si>
  <si>
    <t>NUMERO DE PARTICIPANTES EN EVENTOS ACADeMICOS Y CULTURALES QUE ORGANIZA LA UD</t>
  </si>
  <si>
    <t>PM02300104</t>
  </si>
  <si>
    <t>FORMACIÓN Y DESARROLLO DE LA INVESTIGACIÓN</t>
  </si>
  <si>
    <t>NUMERO DE SEMILLEROS DE INVESTIGACIoN</t>
  </si>
  <si>
    <t>NUMERO DE GRUPOS DE INVESTIGACIoN INSTITUCIONALIZADOS</t>
  </si>
  <si>
    <t>NUMERO DE PROYECTOS DE INVESTIGACIoN AAPOYADOS POR EL CIDC DE LA UNIVERSIDAD</t>
  </si>
  <si>
    <t>NUMERO DE GRUPOS DE INVESTIGACIoN CATEGORIZADOS EN COLCIENCIAS</t>
  </si>
  <si>
    <t>1000/0235-01/Sin asignar</t>
  </si>
  <si>
    <t>PM02350101</t>
  </si>
  <si>
    <t>INFORMES DE AUDITORIA</t>
  </si>
  <si>
    <t>INFORMES DE AUDITORIA REALIZADOS DURANTE EL PERÍODO</t>
  </si>
  <si>
    <t>PM02350102</t>
  </si>
  <si>
    <t>PROCESOS DE RESPONSABILIDAD FISCAL</t>
  </si>
  <si>
    <t>VALOR DE LA CUANTIA
RECAUDADA EN LA VIGENCIA POR PROCESOS DE RESPONSABILIDAD FISCAL</t>
  </si>
  <si>
    <t>PM02350104</t>
  </si>
  <si>
    <t>ACTIVIDADES DE CONTROL SOCIAL</t>
  </si>
  <si>
    <t>PORCENTAJE DE ACTIVIDADES DE CONTROL SOCIAL EJECUTADAS</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</si>
  <si>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</si>
  <si>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</si>
  <si>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</si>
  <si>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</si>
  <si>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</si>
  <si>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</si>
  <si>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</si>
  <si>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</si>
  <si>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</si>
  <si>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</si>
  <si>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</si>
  <si>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</si>
  <si>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</si>
  <si>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</si>
  <si>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</si>
  <si>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</si>
  <si>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</si>
  <si>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</si>
  <si>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</si>
  <si>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</si>
  <si>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</si>
  <si>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</si>
  <si>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</si>
  <si>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</si>
  <si>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</si>
  <si>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</si>
  <si>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REVISADO</t>
  </si>
  <si>
    <t>OBSERVACION</t>
  </si>
  <si>
    <t>OK</t>
  </si>
  <si>
    <t xml:space="preserve">NO PRESENTA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</si>
</sst>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dd\,\ mmmm\ dd\,\ yyyy"/>
    <numFmt numFmtId="166" formatCode="[$-409]mmmm\ d\,\ yyyy;@"/>
    <numFmt numFmtId="167" formatCode="[$-F800]dddd\,\ mmmm\ dd\,\ yyyy"/>
  </numFmts>
  <fonts count="30" x14ac:knownFonts="1">
    <font>
      <sz val="11"/>
      <color theme="1"/>
      <name val="Calibri"/>
      <family val="2"/>
      <scheme val="minor"/>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11"/>
      <color theme="1"/>
      <name val="Arial"/>
      <family val="2"/>
    </font>
    <font>
      <sz val="20"/>
      <color rgb="FF333333"/>
      <name val="Arial"/>
      <family val="2"/>
    </font>
    <font>
      <sz val="13"/>
      <color rgb="FF666666"/>
      <name val="Arial"/>
      <family val="2"/>
    </font>
    <font>
      <sz val="11"/>
      <color rgb="FF666666"/>
      <name val="Arial"/>
      <family val="2"/>
    </font>
    <font>
      <b/>
      <sz val="8"/>
      <color rgb="FF666666"/>
      <name val="Verdana"/>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9"/>
      <color rgb="FF333333"/>
      <name val="Arial"/>
      <family val="2"/>
    </font>
    <font>
      <b/>
      <sz val="9"/>
      <name val="Arial"/>
      <family val="2"/>
    </font>
    <font>
      <sz val="9"/>
      <name val="Arial"/>
      <family val="2"/>
    </font>
    <font>
      <b/>
      <sz val="14"/>
      <name val="Arial"/>
      <family val="2"/>
    </font>
    <font>
      <sz val="11"/>
      <color rgb="FFFFFFFF"/>
      <name val="Calibri"/>
      <family val="2"/>
      <scheme val="minor"/>
    </font>
    <font>
      <sz val="9"/>
      <color theme="0"/>
      <name val="Arial"/>
      <family val="2"/>
    </font>
    <font>
      <b/>
      <sz val="9"/>
      <color rgb="FFF2F2F2"/>
      <name val="Arial"/>
      <family val="2"/>
    </font>
    <font>
      <b/>
      <sz val="20"/>
      <color rgb="FF666666"/>
      <name val="Arial"/>
      <family val="2"/>
    </font>
    <font>
      <b/>
      <sz val="20"/>
      <name val="Arial"/>
      <family val="2"/>
    </font>
    <font>
      <sz val="8"/>
      <name val="Verdana"/>
      <family val="2"/>
    </font>
    <font>
      <sz val="13"/>
      <name val="Arial"/>
      <family val="2"/>
    </font>
  </fonts>
  <fills count="18">
    <fill>
      <patternFill patternType="none"/>
    </fill>
    <fill>
      <patternFill patternType="gray125"/>
    </fill>
    <fill>
      <patternFill patternType="solid">
        <fgColor rgb="FFDBE5F1"/>
        <bgColor rgb="FFFFFFFF"/>
      </patternFill>
    </fill>
    <fill>
      <patternFill patternType="solid">
        <fgColor rgb="FFFFFFFF"/>
        <bgColor rgb="FF000000"/>
      </patternFill>
    </fill>
    <fill>
      <patternFill patternType="solid">
        <fgColor theme="0"/>
        <bgColor indexed="64"/>
      </patternFill>
    </fill>
    <fill>
      <patternFill patternType="solid">
        <fgColor rgb="FFF2F2F2"/>
        <bgColor rgb="FF000000"/>
      </patternFill>
    </fill>
    <fill>
      <patternFill patternType="solid">
        <fgColor rgb="FFF2F2F2"/>
        <bgColor rgb="FFFFFFFF"/>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rgb="FFF2F2F2"/>
        <bgColor indexed="64"/>
      </patternFill>
    </fill>
    <fill>
      <patternFill patternType="solid">
        <fgColor theme="0" tint="-4.9989318521683403E-2"/>
        <bgColor indexed="64"/>
      </patternFill>
    </fill>
    <fill>
      <patternFill patternType="solid">
        <fgColor rgb="FFFFFF00"/>
        <bgColor indexed="64"/>
      </patternFill>
    </fill>
  </fills>
  <borders count="43">
    <border>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right/>
      <top/>
      <bottom style="thin">
        <color rgb="FFE5E5E5"/>
      </bottom>
      <diagonal/>
    </border>
    <border>
      <left/>
      <right/>
      <top style="thin">
        <color rgb="FFE5E5E5"/>
      </top>
      <bottom style="thin">
        <color rgb="FFE5E5E5"/>
      </bottom>
      <diagonal/>
    </border>
    <border>
      <left style="thin">
        <color rgb="FFCCCCCC"/>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3743705557422"/>
      </left>
      <right/>
      <top style="thin">
        <color theme="0" tint="-0.14996795556505021"/>
      </top>
      <bottom style="thin">
        <color theme="0" tint="-0.14996795556505021"/>
      </bottom>
      <diagonal/>
    </border>
    <border>
      <left/>
      <right style="thin">
        <color rgb="FFE5E5E5"/>
      </right>
      <top style="thin">
        <color rgb="FFE5E5E5"/>
      </top>
      <bottom style="thin">
        <color rgb="FFE5E5E5"/>
      </bottom>
      <diagonal/>
    </border>
    <border>
      <left/>
      <right/>
      <top style="thin">
        <color rgb="FFD9D9D9"/>
      </top>
      <bottom/>
      <diagonal/>
    </border>
    <border>
      <left/>
      <right/>
      <top/>
      <bottom style="thin">
        <color rgb="FFD9D9D9"/>
      </bottom>
      <diagonal/>
    </border>
    <border>
      <left style="thin">
        <color rgb="FFD9D9D9"/>
      </left>
      <right/>
      <top style="thin">
        <color rgb="FFD9D9D9"/>
      </top>
      <bottom/>
      <diagonal/>
    </border>
    <border>
      <left/>
      <right style="thin">
        <color rgb="FFD9D9D9"/>
      </right>
      <top style="thin">
        <color rgb="FFD9D9D9"/>
      </top>
      <bottom/>
      <diagonal/>
    </border>
    <border>
      <left style="thin">
        <color rgb="FFD9D9D9"/>
      </left>
      <right/>
      <top/>
      <bottom/>
      <diagonal/>
    </border>
    <border>
      <left/>
      <right style="thin">
        <color rgb="FFD9D9D9"/>
      </right>
      <top/>
      <bottom/>
      <diagonal/>
    </border>
    <border>
      <left style="thin">
        <color rgb="FFD9D9D9"/>
      </left>
      <right/>
      <top/>
      <bottom style="thin">
        <color rgb="FFD9D9D9"/>
      </bottom>
      <diagonal/>
    </border>
    <border>
      <left/>
      <right style="thin">
        <color rgb="FFD9D9D9"/>
      </right>
      <top/>
      <bottom style="thin">
        <color rgb="FFD9D9D9"/>
      </bottom>
      <diagonal/>
    </border>
    <border>
      <left/>
      <right/>
      <top style="thin">
        <color rgb="FFBFBFBF"/>
      </top>
      <bottom/>
      <diagonal/>
    </border>
    <border>
      <left style="thin">
        <color rgb="FFCCCCCC"/>
      </left>
      <right style="thin">
        <color rgb="FFCCCCCC"/>
      </right>
      <top style="thin">
        <color rgb="FFBFBFBF"/>
      </top>
      <bottom style="thin">
        <color rgb="FFCCCCCC"/>
      </bottom>
      <diagonal/>
    </border>
    <border>
      <left style="thin">
        <color rgb="FFCCCCCC"/>
      </left>
      <right style="thin">
        <color rgb="FFCCCCCC"/>
      </right>
      <top style="thin">
        <color rgb="FFCCCCCC"/>
      </top>
      <bottom style="thin">
        <color rgb="FFBFBFBF"/>
      </bottom>
      <diagonal/>
    </border>
    <border>
      <left style="thin">
        <color rgb="FFBFBFBF"/>
      </left>
      <right/>
      <top style="thin">
        <color rgb="FFBFBFBF"/>
      </top>
      <bottom/>
      <diagonal/>
    </border>
    <border>
      <left style="thin">
        <color rgb="FFBFBFBF"/>
      </left>
      <right/>
      <top/>
      <bottom/>
      <diagonal/>
    </border>
    <border>
      <left style="thin">
        <color rgb="FFBFBFBF"/>
      </left>
      <right style="thin">
        <color rgb="FFCCCCCC"/>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rgb="FFCCCCCC"/>
      </left>
      <right style="thin">
        <color rgb="FFBFBFBF"/>
      </right>
      <top style="thin">
        <color rgb="FFBFBFBF"/>
      </top>
      <bottom style="thin">
        <color rgb="FFCCCCCC"/>
      </bottom>
      <diagonal/>
    </border>
    <border>
      <left style="thin">
        <color rgb="FFCCCCCC"/>
      </left>
      <right style="thin">
        <color rgb="FFBFBFBF"/>
      </right>
      <top style="thin">
        <color rgb="FFCCCCCC"/>
      </top>
      <bottom style="thin">
        <color rgb="FFCCCCCC"/>
      </bottom>
      <diagonal/>
    </border>
    <border>
      <left/>
      <right style="thin">
        <color rgb="FFBFBFBF"/>
      </right>
      <top style="thin">
        <color rgb="FFBFBFBF"/>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BFBFBF"/>
      </right>
      <top style="thin">
        <color rgb="FFCCCCCC"/>
      </top>
      <bottom style="thin">
        <color rgb="FFBFBFBF"/>
      </bottom>
      <diagonal/>
    </border>
    <border>
      <left/>
      <right/>
      <top style="thin">
        <color theme="0" tint="-0.14996795556505021"/>
      </top>
      <bottom/>
      <diagonal/>
    </border>
    <border>
      <left/>
      <right/>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0" fillId="5" borderId="0" applyNumberFormat="0" applyAlignment="0" applyProtection="0">
      <alignment horizontal="left" vertical="center" indent="1"/>
    </xf>
    <xf numFmtId="164" fontId="21" fillId="0" borderId="6" applyNumberFormat="0" applyAlignment="0" applyProtection="0">
      <alignment horizontal="right" vertical="center"/>
    </xf>
    <xf numFmtId="164" fontId="11" fillId="0" borderId="6" applyNumberFormat="0" applyAlignment="0" applyProtection="0">
      <alignment horizontal="right" vertical="center"/>
    </xf>
    <xf numFmtId="164" fontId="1" fillId="2" borderId="1" applyNumberFormat="0" applyAlignment="0" applyProtection="0">
      <alignment horizontal="left" vertical="center" indent="1"/>
    </xf>
    <xf numFmtId="164" fontId="12" fillId="0" borderId="6" applyNumberFormat="0" applyAlignment="0" applyProtection="0">
      <alignment horizontal="right" vertical="center"/>
    </xf>
    <xf numFmtId="164" fontId="12" fillId="6" borderId="5" applyNumberFormat="0" applyAlignment="0" applyProtection="0">
      <alignment horizontal="left" vertical="center" indent="1"/>
    </xf>
    <xf numFmtId="164" fontId="12" fillId="7" borderId="5" applyNumberFormat="0" applyAlignment="0" applyProtection="0">
      <alignment horizontal="left" vertical="center" indent="1"/>
    </xf>
    <xf numFmtId="164" fontId="11" fillId="0" borderId="6" applyNumberFormat="0" applyAlignment="0" applyProtection="0">
      <alignment horizontal="right" vertical="center"/>
    </xf>
    <xf numFmtId="164" fontId="11" fillId="6" borderId="6" applyNumberFormat="0" applyAlignment="0" applyProtection="0">
      <alignment horizontal="left" vertical="center" indent="1"/>
    </xf>
    <xf numFmtId="164" fontId="11" fillId="7" borderId="6" applyNumberFormat="0" applyAlignment="0" applyProtection="0">
      <alignment horizontal="left" vertical="center" indent="1"/>
    </xf>
    <xf numFmtId="164" fontId="13" fillId="8" borderId="7" applyNumberFormat="0" applyBorder="0" applyAlignment="0" applyProtection="0">
      <alignment horizontal="right" vertical="center" indent="1"/>
    </xf>
    <xf numFmtId="164" fontId="13" fillId="8" borderId="7" applyNumberFormat="0" applyBorder="0" applyAlignment="0" applyProtection="0">
      <alignment horizontal="right" vertical="center" indent="1"/>
    </xf>
    <xf numFmtId="164" fontId="13" fillId="8" borderId="7" applyNumberFormat="0" applyBorder="0" applyAlignment="0" applyProtection="0">
      <alignment horizontal="right" vertical="center" indent="1"/>
    </xf>
    <xf numFmtId="164" fontId="14" fillId="9" borderId="7" applyNumberFormat="0" applyBorder="0" applyAlignment="0" applyProtection="0">
      <alignment horizontal="right" vertical="center" indent="1"/>
    </xf>
    <xf numFmtId="164" fontId="14" fillId="9" borderId="7" applyNumberFormat="0" applyBorder="0" applyAlignment="0" applyProtection="0">
      <alignment horizontal="right" vertical="center" indent="1"/>
    </xf>
    <xf numFmtId="164" fontId="14" fillId="9" borderId="7" applyNumberFormat="0" applyBorder="0" applyAlignment="0" applyProtection="0">
      <alignment horizontal="right" vertical="center" indent="1"/>
    </xf>
    <xf numFmtId="164" fontId="15" fillId="10" borderId="7" applyNumberFormat="0" applyBorder="0" applyAlignment="0" applyProtection="0">
      <alignment horizontal="right" vertical="center" indent="1"/>
    </xf>
    <xf numFmtId="164" fontId="15" fillId="10" borderId="7" applyNumberFormat="0" applyBorder="0" applyAlignment="0" applyProtection="0">
      <alignment horizontal="right" vertical="center" indent="1"/>
    </xf>
    <xf numFmtId="164" fontId="15" fillId="10" borderId="7" applyNumberFormat="0" applyBorder="0" applyAlignment="0" applyProtection="0">
      <alignment horizontal="right" vertical="center" indent="1"/>
    </xf>
    <xf numFmtId="0" fontId="16" fillId="11" borderId="6" applyNumberFormat="0" applyFont="0" applyAlignment="0" applyProtection="0"/>
    <xf numFmtId="164" fontId="3" fillId="2" borderId="0" applyNumberFormat="0" applyAlignment="0" applyProtection="0">
      <alignment horizontal="left" vertical="center" indent="1"/>
    </xf>
    <xf numFmtId="0" fontId="2" fillId="0" borderId="2" applyNumberFormat="0" applyFont="0" applyFill="0" applyAlignment="0" applyProtection="0"/>
    <xf numFmtId="164" fontId="12" fillId="0" borderId="6" applyNumberFormat="0" applyFill="0" applyBorder="0" applyAlignment="0" applyProtection="0">
      <alignment horizontal="right" vertical="center"/>
    </xf>
    <xf numFmtId="164" fontId="21" fillId="0" borderId="5" applyNumberFormat="0" applyAlignment="0" applyProtection="0">
      <alignment horizontal="left" vertical="center" indent="1"/>
    </xf>
    <xf numFmtId="164" fontId="11" fillId="6" borderId="6" applyNumberFormat="0" applyAlignment="0" applyProtection="0">
      <alignment horizontal="left" vertical="center" indent="1"/>
    </xf>
    <xf numFmtId="0" fontId="4" fillId="0" borderId="8" applyNumberFormat="0" applyFill="0" applyBorder="0" applyAlignment="0" applyProtection="0"/>
    <xf numFmtId="0" fontId="5" fillId="0" borderId="8" applyNumberFormat="0" applyFill="0" applyBorder="0" applyAlignment="0" applyProtection="0"/>
    <xf numFmtId="0" fontId="4" fillId="3" borderId="8" applyNumberFormat="0" applyFill="0" applyBorder="0" applyAlignment="0" applyProtection="0">
      <alignment horizontal="left" vertical="center" indent="1"/>
    </xf>
    <xf numFmtId="0" fontId="4" fillId="3" borderId="8" applyNumberFormat="0" applyFill="0" applyBorder="0" applyAlignment="0" applyProtection="0">
      <alignment horizontal="left" vertical="center" indent="1"/>
    </xf>
    <xf numFmtId="0" fontId="4" fillId="13" borderId="8"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4" fillId="14" borderId="8" applyNumberFormat="0" applyFill="0" applyBorder="0" applyAlignment="0" applyProtection="0">
      <alignment horizontal="left" vertical="center" indent="1"/>
    </xf>
    <xf numFmtId="164" fontId="17" fillId="14" borderId="8" applyNumberFormat="0" applyFill="0" applyAlignment="0" applyProtection="0">
      <alignment horizontal="right" vertical="center"/>
    </xf>
    <xf numFmtId="164" fontId="12" fillId="0" borderId="6" applyNumberFormat="0" applyFill="0" applyBorder="0" applyAlignment="0" applyProtection="0">
      <alignment horizontal="right" vertical="center"/>
    </xf>
    <xf numFmtId="0" fontId="6" fillId="0" borderId="0"/>
    <xf numFmtId="0" fontId="12" fillId="5" borderId="6" applyNumberFormat="0" applyAlignment="0" applyProtection="0">
      <alignment horizontal="left" vertical="center" indent="1"/>
    </xf>
    <xf numFmtId="0" fontId="12" fillId="12" borderId="6" applyNumberFormat="0" applyAlignment="0" applyProtection="0">
      <alignment horizontal="left" vertical="center" indent="1"/>
    </xf>
    <xf numFmtId="0" fontId="18" fillId="15" borderId="0" applyNumberFormat="0" applyAlignment="0" applyProtection="0">
      <alignment horizontal="left" vertical="center" indent="1"/>
    </xf>
    <xf numFmtId="164" fontId="21" fillId="16" borderId="9" applyNumberFormat="0" applyAlignment="0" applyProtection="0">
      <alignment horizontal="right" vertical="center"/>
    </xf>
    <xf numFmtId="164" fontId="20" fillId="15" borderId="9" applyNumberFormat="0" applyAlignment="0" applyProtection="0">
      <alignment horizontal="left" vertical="center" indent="1"/>
    </xf>
    <xf numFmtId="164" fontId="20" fillId="0" borderId="6" applyNumberFormat="0" applyAlignment="0" applyProtection="0">
      <alignment horizontal="right" vertical="center"/>
    </xf>
    <xf numFmtId="0" fontId="24" fillId="0" borderId="5" applyAlignment="0" applyProtection="0">
      <alignment horizontal="left" vertical="center" indent="1"/>
    </xf>
    <xf numFmtId="164" fontId="25" fillId="15" borderId="9" applyAlignment="0" applyProtection="0">
      <alignment horizontal="left" vertical="center" indent="1"/>
    </xf>
  </cellStyleXfs>
  <cellXfs count="143">
    <xf numFmtId="0" fontId="0" fillId="0" borderId="0" xfId="0"/>
    <xf numFmtId="0" fontId="9" fillId="4" borderId="0" xfId="0" applyFont="1" applyFill="1" applyAlignment="1">
      <alignment horizontal="left" vertical="center"/>
    </xf>
    <xf numFmtId="0" fontId="0" fillId="0" borderId="0" xfId="0" applyAlignment="1">
      <alignment horizontal="center" vertical="center" wrapText="1"/>
    </xf>
    <xf numFmtId="0" fontId="9" fillId="4" borderId="0" xfId="0" applyFont="1" applyFill="1" applyAlignment="1">
      <alignment horizontal="left" vertical="center" wrapText="1" shrinkToFit="1"/>
    </xf>
    <xf numFmtId="0" fontId="9" fillId="4" borderId="0" xfId="0" applyFont="1" applyFill="1" applyAlignment="1">
      <alignment horizontal="left" vertical="center" wrapText="1"/>
    </xf>
    <xf numFmtId="0" fontId="0" fillId="0" borderId="0" xfId="0" applyAlignment="1">
      <alignment horizontal="center" vertical="center"/>
    </xf>
    <xf numFmtId="0" fontId="9" fillId="4" borderId="0" xfId="0" applyFont="1" applyFill="1" applyAlignment="1">
      <alignment horizontal="center" vertical="center" wrapText="1" shrinkToFit="1"/>
    </xf>
    <xf numFmtId="0" fontId="0" fillId="0" borderId="0" xfId="0" applyAlignment="1">
      <alignment horizontal="left" vertical="center" wrapText="1"/>
    </xf>
    <xf numFmtId="0" fontId="9" fillId="4" borderId="0" xfId="0" applyFont="1" applyFill="1" applyAlignment="1">
      <alignment horizontal="center" vertical="center" wrapText="1"/>
    </xf>
    <xf numFmtId="0" fontId="8" fillId="4" borderId="0" xfId="0" applyFont="1" applyFill="1" applyAlignment="1">
      <alignment vertical="center"/>
    </xf>
    <xf numFmtId="0" fontId="10" fillId="4" borderId="0" xfId="0" applyFont="1" applyFill="1" applyAlignment="1">
      <alignment horizontal="center" vertical="center" wrapText="1"/>
    </xf>
    <xf numFmtId="0" fontId="10" fillId="4" borderId="0" xfId="0" applyFont="1" applyFill="1" applyAlignment="1">
      <alignment horizontal="left" vertical="center" wrapText="1"/>
    </xf>
    <xf numFmtId="0" fontId="8" fillId="0" borderId="0" xfId="0" applyFont="1" applyAlignment="1">
      <alignment vertical="center"/>
    </xf>
    <xf numFmtId="0" fontId="10" fillId="4" borderId="3" xfId="0" applyFont="1" applyFill="1" applyBorder="1" applyAlignment="1">
      <alignment horizontal="center" vertical="center" wrapText="1"/>
    </xf>
    <xf numFmtId="165" fontId="10" fillId="4" borderId="0" xfId="0" applyNumberFormat="1" applyFont="1" applyFill="1" applyAlignment="1">
      <alignment horizontal="center" vertical="center" wrapText="1"/>
    </xf>
    <xf numFmtId="165" fontId="19" fillId="4" borderId="0" xfId="0" applyNumberFormat="1" applyFont="1" applyFill="1" applyAlignment="1">
      <alignment horizontal="center" vertical="center" wrapText="1"/>
    </xf>
    <xf numFmtId="0" fontId="10" fillId="4" borderId="3" xfId="0" applyFont="1" applyFill="1" applyBorder="1" applyAlignment="1">
      <alignment horizontal="left" vertical="center" wrapText="1"/>
    </xf>
    <xf numFmtId="14" fontId="10" fillId="4" borderId="3" xfId="0" applyNumberFormat="1" applyFont="1" applyFill="1" applyBorder="1" applyAlignment="1">
      <alignment horizontal="left" vertical="center" wrapText="1" shrinkToFit="1"/>
    </xf>
    <xf numFmtId="0" fontId="9" fillId="4" borderId="0" xfId="0" applyFont="1" applyFill="1" applyAlignment="1">
      <alignment horizontal="right" vertical="center"/>
    </xf>
    <xf numFmtId="0" fontId="0" fillId="0" borderId="0" xfId="0" applyAlignment="1">
      <alignment horizontal="right" vertical="center"/>
    </xf>
    <xf numFmtId="0" fontId="10" fillId="4" borderId="0" xfId="0" applyFont="1" applyFill="1" applyAlignment="1">
      <alignment horizontal="right" vertical="center"/>
    </xf>
    <xf numFmtId="0" fontId="19" fillId="4" borderId="0" xfId="0" applyFont="1" applyFill="1" applyAlignment="1">
      <alignment horizontal="right" vertical="center"/>
    </xf>
    <xf numFmtId="0" fontId="10" fillId="4" borderId="0" xfId="0" applyFont="1" applyFill="1" applyAlignment="1">
      <alignment horizontal="right" vertical="center" wrapText="1"/>
    </xf>
    <xf numFmtId="0" fontId="19" fillId="4" borderId="0" xfId="0" applyFont="1" applyFill="1" applyAlignment="1">
      <alignment horizontal="right" vertical="center" wrapText="1"/>
    </xf>
    <xf numFmtId="0" fontId="9" fillId="4" borderId="0" xfId="0" applyFont="1" applyFill="1" applyAlignment="1">
      <alignment horizontal="right" vertical="center" wrapText="1"/>
    </xf>
    <xf numFmtId="0" fontId="19" fillId="4"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0" fontId="12" fillId="0" borderId="0" xfId="34" applyNumberFormat="1" applyBorder="1" applyAlignment="1">
      <alignment horizontal="left" vertical="center" wrapText="1"/>
    </xf>
    <xf numFmtId="0" fontId="12" fillId="0" borderId="0" xfId="34" applyNumberFormat="1" applyBorder="1" applyAlignment="1">
      <alignment horizontal="center" vertical="center" wrapText="1"/>
    </xf>
    <xf numFmtId="166" fontId="19" fillId="4" borderId="0" xfId="0" applyNumberFormat="1" applyFont="1" applyFill="1" applyAlignment="1" applyProtection="1">
      <alignment horizontal="center" vertical="center" wrapText="1" shrinkToFit="1"/>
      <protection hidden="1"/>
    </xf>
    <xf numFmtId="0" fontId="20" fillId="4" borderId="0" xfId="0" applyFont="1" applyFill="1" applyAlignment="1" applyProtection="1">
      <alignment horizontal="center" vertical="center" wrapText="1"/>
      <protection hidden="1"/>
    </xf>
    <xf numFmtId="0" fontId="7" fillId="0" borderId="0" xfId="0" applyFont="1" applyAlignment="1">
      <alignment vertical="center"/>
    </xf>
    <xf numFmtId="0" fontId="22" fillId="0" borderId="13" xfId="0" applyFont="1" applyBorder="1" applyAlignment="1" applyProtection="1">
      <alignment horizontal="left" vertical="center" wrapText="1"/>
      <protection hidden="1"/>
    </xf>
    <xf numFmtId="0" fontId="22" fillId="0" borderId="0" xfId="0" applyFont="1" applyAlignment="1" applyProtection="1">
      <alignment horizontal="left" vertical="center" wrapText="1"/>
      <protection hidden="1"/>
    </xf>
    <xf numFmtId="0" fontId="22" fillId="4" borderId="14" xfId="0" applyFont="1" applyFill="1" applyBorder="1" applyAlignment="1" applyProtection="1">
      <alignment horizontal="left" vertical="center" wrapText="1"/>
      <protection hidden="1"/>
    </xf>
    <xf numFmtId="0" fontId="22" fillId="0" borderId="13" xfId="0" applyFont="1" applyBorder="1" applyAlignment="1" applyProtection="1">
      <alignment horizontal="right" vertical="center"/>
      <protection hidden="1"/>
    </xf>
    <xf numFmtId="0" fontId="22" fillId="0" borderId="0" xfId="0" applyFont="1" applyAlignment="1" applyProtection="1">
      <alignment horizontal="right" vertical="center"/>
      <protection hidden="1"/>
    </xf>
    <xf numFmtId="0" fontId="22" fillId="4" borderId="14" xfId="0" applyFont="1" applyFill="1" applyBorder="1" applyAlignment="1" applyProtection="1">
      <alignment horizontal="right" vertical="center"/>
      <protection hidden="1"/>
    </xf>
    <xf numFmtId="0" fontId="22" fillId="0" borderId="13" xfId="0" applyFont="1" applyBorder="1" applyAlignment="1" applyProtection="1">
      <alignment horizontal="right" vertical="center" wrapText="1"/>
      <protection hidden="1"/>
    </xf>
    <xf numFmtId="0" fontId="22" fillId="0" borderId="0" xfId="0" applyFont="1" applyAlignment="1" applyProtection="1">
      <alignment horizontal="right" vertical="center" wrapText="1"/>
      <protection hidden="1"/>
    </xf>
    <xf numFmtId="0" fontId="22" fillId="4" borderId="14" xfId="0" applyFont="1" applyFill="1" applyBorder="1" applyAlignment="1" applyProtection="1">
      <alignment horizontal="right" vertical="center" wrapText="1"/>
      <protection hidden="1"/>
    </xf>
    <xf numFmtId="0" fontId="22" fillId="0" borderId="16" xfId="0" applyFont="1" applyBorder="1" applyAlignment="1" applyProtection="1">
      <alignment horizontal="right" vertical="center"/>
      <protection hidden="1"/>
    </xf>
    <xf numFmtId="0" fontId="22" fillId="0" borderId="18" xfId="0" applyFont="1" applyBorder="1" applyAlignment="1" applyProtection="1">
      <alignment horizontal="right" vertical="center"/>
      <protection hidden="1"/>
    </xf>
    <xf numFmtId="0" fontId="22" fillId="4" borderId="20" xfId="0" applyFont="1" applyFill="1" applyBorder="1" applyAlignment="1" applyProtection="1">
      <alignment horizontal="right" vertical="center"/>
      <protection hidden="1"/>
    </xf>
    <xf numFmtId="0" fontId="21" fillId="4" borderId="12" xfId="0" applyFont="1" applyFill="1" applyBorder="1" applyAlignment="1">
      <alignment horizontal="right" vertical="center"/>
    </xf>
    <xf numFmtId="0" fontId="20" fillId="0" borderId="11" xfId="1" quotePrefix="1" applyNumberFormat="1" applyFill="1" applyBorder="1" applyAlignment="1" applyProtection="1">
      <alignment horizontal="right" vertical="center"/>
    </xf>
    <xf numFmtId="0" fontId="20" fillId="0" borderId="10" xfId="1" quotePrefix="1" applyNumberFormat="1" applyFill="1" applyBorder="1" applyAlignment="1" applyProtection="1">
      <alignment horizontal="center" vertical="center" wrapText="1"/>
    </xf>
    <xf numFmtId="0" fontId="11" fillId="6" borderId="6" xfId="25" applyNumberFormat="1" applyAlignment="1"/>
    <xf numFmtId="39" fontId="21" fillId="0" borderId="6" xfId="2" applyNumberFormat="1" applyAlignment="1"/>
    <xf numFmtId="49" fontId="21" fillId="0" borderId="6" xfId="2" applyNumberFormat="1" applyAlignment="1"/>
    <xf numFmtId="39" fontId="11" fillId="0" borderId="6" xfId="3" applyNumberFormat="1" applyAlignment="1"/>
    <xf numFmtId="0" fontId="20" fillId="5" borderId="33" xfId="1" applyNumberFormat="1" applyBorder="1" applyAlignment="1"/>
    <xf numFmtId="0" fontId="20" fillId="5" borderId="24" xfId="1" quotePrefix="1" applyNumberFormat="1" applyBorder="1" applyAlignment="1"/>
    <xf numFmtId="0" fontId="20" fillId="5" borderId="21" xfId="1" quotePrefix="1" applyNumberFormat="1" applyBorder="1" applyAlignment="1"/>
    <xf numFmtId="0" fontId="20" fillId="5" borderId="30" xfId="1" quotePrefix="1" applyNumberFormat="1" applyBorder="1" applyAlignment="1"/>
    <xf numFmtId="0" fontId="21" fillId="0" borderId="22" xfId="24" quotePrefix="1" applyNumberFormat="1" applyBorder="1" applyAlignment="1"/>
    <xf numFmtId="0" fontId="21" fillId="0" borderId="28" xfId="24" quotePrefix="1" applyNumberFormat="1" applyBorder="1" applyAlignment="1"/>
    <xf numFmtId="0" fontId="20" fillId="5" borderId="25" xfId="1" quotePrefix="1" applyNumberFormat="1" applyBorder="1" applyAlignment="1"/>
    <xf numFmtId="0" fontId="20" fillId="5" borderId="0" xfId="1" quotePrefix="1" applyNumberFormat="1" applyAlignment="1"/>
    <xf numFmtId="0" fontId="20" fillId="5" borderId="31" xfId="1" quotePrefix="1" applyNumberFormat="1" applyBorder="1" applyAlignment="1"/>
    <xf numFmtId="0" fontId="20" fillId="15" borderId="9" xfId="40" quotePrefix="1" applyNumberFormat="1" applyAlignment="1"/>
    <xf numFmtId="0" fontId="24" fillId="0" borderId="5" xfId="42" quotePrefix="1" applyAlignment="1"/>
    <xf numFmtId="0" fontId="20" fillId="5" borderId="32" xfId="1" quotePrefix="1" applyNumberFormat="1" applyBorder="1" applyAlignment="1"/>
    <xf numFmtId="0" fontId="20" fillId="5" borderId="33" xfId="1" quotePrefix="1" applyNumberFormat="1" applyBorder="1" applyAlignment="1"/>
    <xf numFmtId="0" fontId="20" fillId="5" borderId="34" xfId="1" quotePrefix="1" applyNumberFormat="1" applyBorder="1" applyAlignment="1"/>
    <xf numFmtId="0" fontId="21" fillId="0" borderId="23" xfId="24" quotePrefix="1" applyNumberFormat="1" applyBorder="1" applyAlignment="1">
      <alignment horizontal="right"/>
    </xf>
    <xf numFmtId="0" fontId="21" fillId="0" borderId="35" xfId="24" quotePrefix="1" applyNumberFormat="1" applyBorder="1" applyAlignment="1">
      <alignment horizontal="right"/>
    </xf>
    <xf numFmtId="0" fontId="21" fillId="0" borderId="26" xfId="24" quotePrefix="1" applyNumberFormat="1" applyBorder="1" applyAlignment="1"/>
    <xf numFmtId="0" fontId="21" fillId="0" borderId="5" xfId="24" quotePrefix="1" applyNumberFormat="1" applyAlignment="1"/>
    <xf numFmtId="0" fontId="11" fillId="6" borderId="6" xfId="25" quotePrefix="1" applyNumberFormat="1" applyAlignment="1"/>
    <xf numFmtId="0" fontId="21" fillId="0" borderId="29" xfId="24" quotePrefix="1" applyNumberFormat="1" applyBorder="1" applyAlignment="1"/>
    <xf numFmtId="0" fontId="21" fillId="0" borderId="5" xfId="24" quotePrefix="1" applyNumberFormat="1" applyAlignment="1">
      <alignment wrapText="1"/>
    </xf>
    <xf numFmtId="0" fontId="0" fillId="0" borderId="0" xfId="0" applyAlignment="1">
      <alignment horizontal="right"/>
    </xf>
    <xf numFmtId="0" fontId="21" fillId="0" borderId="27" xfId="24" quotePrefix="1" applyNumberFormat="1" applyBorder="1" applyAlignment="1"/>
    <xf numFmtId="0" fontId="21" fillId="0" borderId="23" xfId="24" quotePrefix="1" applyNumberFormat="1" applyBorder="1" applyAlignment="1"/>
    <xf numFmtId="0" fontId="21" fillId="0" borderId="35" xfId="24" quotePrefix="1" applyNumberFormat="1" applyBorder="1" applyAlignment="1"/>
    <xf numFmtId="0" fontId="22" fillId="0" borderId="36" xfId="0" applyFont="1" applyBorder="1" applyAlignment="1">
      <alignment vertical="center" wrapText="1"/>
    </xf>
    <xf numFmtId="0" fontId="26" fillId="0" borderId="36" xfId="0" applyFont="1" applyBorder="1" applyAlignment="1">
      <alignment horizontal="left" vertical="center" wrapText="1"/>
    </xf>
    <xf numFmtId="0" fontId="26" fillId="0" borderId="36" xfId="0" applyFont="1" applyBorder="1" applyAlignment="1">
      <alignment horizontal="right" vertical="center" wrapText="1"/>
    </xf>
    <xf numFmtId="0" fontId="8" fillId="0" borderId="36" xfId="0" applyFont="1" applyBorder="1" applyAlignment="1">
      <alignment horizontal="left" vertical="center" wrapText="1"/>
    </xf>
    <xf numFmtId="0" fontId="8" fillId="0" borderId="36" xfId="0" applyFont="1" applyBorder="1" applyAlignment="1">
      <alignment horizontal="right" vertical="center" wrapText="1"/>
    </xf>
    <xf numFmtId="0" fontId="7" fillId="0" borderId="36" xfId="0" applyFont="1" applyBorder="1" applyAlignment="1">
      <alignment horizontal="right" vertical="center"/>
    </xf>
    <xf numFmtId="0" fontId="7" fillId="0" borderId="36" xfId="0" applyFont="1" applyBorder="1" applyAlignment="1">
      <alignment vertical="center" wrapText="1"/>
    </xf>
    <xf numFmtId="0" fontId="7" fillId="0" borderId="36" xfId="0" applyFont="1" applyBorder="1" applyAlignment="1">
      <alignment vertical="center"/>
    </xf>
    <xf numFmtId="0" fontId="7" fillId="0" borderId="36" xfId="0" applyFont="1" applyBorder="1"/>
    <xf numFmtId="0" fontId="22" fillId="0" borderId="0" xfId="0" applyFont="1" applyAlignment="1" applyProtection="1">
      <alignment vertical="center" wrapText="1"/>
      <protection hidden="1"/>
    </xf>
    <xf numFmtId="0" fontId="26" fillId="0" borderId="0" xfId="0" applyFont="1" applyAlignment="1">
      <alignment horizontal="left" vertical="center" wrapText="1"/>
    </xf>
    <xf numFmtId="0" fontId="26" fillId="0" borderId="0" xfId="0" applyFont="1" applyAlignment="1">
      <alignment horizontal="right" vertical="center" wrapText="1"/>
    </xf>
    <xf numFmtId="0" fontId="8" fillId="0" borderId="0" xfId="0" applyFont="1" applyAlignment="1">
      <alignment horizontal="left" vertical="center" wrapText="1"/>
    </xf>
    <xf numFmtId="0" fontId="8" fillId="0" borderId="0" xfId="0" applyFont="1" applyAlignment="1">
      <alignment horizontal="right" vertical="center" wrapText="1"/>
    </xf>
    <xf numFmtId="0" fontId="7" fillId="0" borderId="0" xfId="0" applyFont="1" applyAlignment="1">
      <alignment horizontal="right" vertical="center"/>
    </xf>
    <xf numFmtId="0" fontId="7" fillId="0" borderId="0" xfId="0" applyFont="1" applyAlignment="1">
      <alignment vertical="center" wrapText="1"/>
    </xf>
    <xf numFmtId="0" fontId="22" fillId="4" borderId="37" xfId="0" applyFont="1" applyFill="1" applyBorder="1" applyAlignment="1">
      <alignment vertical="center" wrapText="1"/>
    </xf>
    <xf numFmtId="0" fontId="26" fillId="4" borderId="37" xfId="0" applyFont="1" applyFill="1" applyBorder="1" applyAlignment="1">
      <alignment horizontal="left" vertical="center" wrapText="1"/>
    </xf>
    <xf numFmtId="0" fontId="26" fillId="4" borderId="37" xfId="0" applyFont="1" applyFill="1" applyBorder="1" applyAlignment="1">
      <alignment horizontal="right" vertical="center" wrapText="1"/>
    </xf>
    <xf numFmtId="0" fontId="8" fillId="4" borderId="37" xfId="0" applyFont="1" applyFill="1" applyBorder="1" applyAlignment="1">
      <alignment horizontal="left" vertical="center" wrapText="1"/>
    </xf>
    <xf numFmtId="0" fontId="8" fillId="4" borderId="37" xfId="0" applyFont="1" applyFill="1" applyBorder="1" applyAlignment="1">
      <alignment horizontal="right" vertical="center" wrapText="1"/>
    </xf>
    <xf numFmtId="0" fontId="8" fillId="4" borderId="37" xfId="0" applyFont="1" applyFill="1" applyBorder="1" applyAlignment="1">
      <alignment horizontal="right" vertical="center"/>
    </xf>
    <xf numFmtId="0" fontId="8" fillId="4" borderId="37" xfId="0" applyFont="1" applyFill="1" applyBorder="1" applyAlignment="1">
      <alignment vertical="center" wrapText="1"/>
    </xf>
    <xf numFmtId="0" fontId="8" fillId="4" borderId="37" xfId="0" applyFont="1" applyFill="1" applyBorder="1" applyAlignment="1">
      <alignment vertical="center"/>
    </xf>
    <xf numFmtId="0" fontId="27" fillId="4" borderId="3" xfId="0" applyFont="1" applyFill="1" applyBorder="1" applyAlignment="1">
      <alignment vertical="center"/>
    </xf>
    <xf numFmtId="0" fontId="20" fillId="0" borderId="38" xfId="1" quotePrefix="1" applyNumberFormat="1" applyFill="1" applyBorder="1" applyAlignment="1" applyProtection="1">
      <alignment horizontal="center" vertical="center" wrapText="1"/>
    </xf>
    <xf numFmtId="165" fontId="28" fillId="4" borderId="0" xfId="34" applyNumberFormat="1" applyFont="1" applyFill="1" applyBorder="1" applyAlignment="1">
      <alignment horizontal="center" vertical="center" wrapText="1"/>
    </xf>
    <xf numFmtId="165" fontId="28" fillId="4" borderId="0" xfId="34" applyNumberFormat="1" applyFont="1" applyFill="1" applyBorder="1" applyAlignment="1">
      <alignment horizontal="left" vertical="center" wrapText="1" shrinkToFit="1"/>
    </xf>
    <xf numFmtId="165" fontId="29" fillId="4" borderId="0" xfId="0" applyNumberFormat="1" applyFont="1" applyFill="1" applyAlignment="1">
      <alignment horizontal="center" vertical="center" wrapText="1" shrinkToFit="1"/>
    </xf>
    <xf numFmtId="166" fontId="27" fillId="4" borderId="0" xfId="0" applyNumberFormat="1" applyFont="1" applyFill="1" applyAlignment="1">
      <alignment horizontal="left" vertical="center" wrapText="1" shrinkToFit="1"/>
    </xf>
    <xf numFmtId="0" fontId="27" fillId="4" borderId="0" xfId="0" applyFont="1" applyFill="1" applyAlignment="1">
      <alignment horizontal="center" vertical="center" wrapText="1"/>
    </xf>
    <xf numFmtId="0" fontId="20" fillId="0" borderId="41" xfId="1" quotePrefix="1" applyNumberFormat="1" applyFill="1" applyBorder="1" applyAlignment="1" applyProtection="1">
      <alignment horizontal="center" vertical="center" wrapText="1"/>
      <protection hidden="1"/>
    </xf>
    <xf numFmtId="0" fontId="21" fillId="0" borderId="41" xfId="0" applyFont="1" applyBorder="1" applyAlignment="1">
      <alignment horizontal="center" vertical="center" wrapText="1"/>
    </xf>
    <xf numFmtId="0" fontId="27" fillId="4" borderId="0" xfId="0" applyFont="1" applyFill="1" applyAlignment="1">
      <alignment horizontal="right" vertical="center"/>
    </xf>
    <xf numFmtId="0" fontId="27" fillId="4" borderId="0" xfId="0" applyFont="1" applyFill="1" applyAlignment="1">
      <alignment vertical="center"/>
    </xf>
    <xf numFmtId="0" fontId="27" fillId="4" borderId="0" xfId="0" applyFont="1" applyFill="1" applyAlignment="1">
      <alignment vertical="center" wrapText="1"/>
    </xf>
    <xf numFmtId="0" fontId="24" fillId="0" borderId="29" xfId="42" quotePrefix="1" applyBorder="1" applyAlignment="1"/>
    <xf numFmtId="0" fontId="0" fillId="0" borderId="0" xfId="0" applyAlignment="1">
      <alignment vertical="center"/>
    </xf>
    <xf numFmtId="0" fontId="0" fillId="0" borderId="0" xfId="0" applyAlignment="1">
      <alignment vertical="center" wrapText="1"/>
    </xf>
    <xf numFmtId="0" fontId="21" fillId="4" borderId="4" xfId="0" applyFont="1" applyFill="1" applyBorder="1" applyAlignment="1">
      <alignment horizontal="left" vertical="center"/>
    </xf>
    <xf numFmtId="0" fontId="21" fillId="4" borderId="12" xfId="0" applyFont="1" applyFill="1" applyBorder="1" applyAlignment="1">
      <alignment horizontal="left" vertical="center"/>
    </xf>
    <xf numFmtId="167" fontId="21" fillId="4" borderId="0" xfId="0" applyNumberFormat="1" applyFont="1" applyFill="1" applyAlignment="1">
      <alignment horizontal="right" vertical="center"/>
    </xf>
    <xf numFmtId="0" fontId="22" fillId="0" borderId="15" xfId="0" applyFont="1" applyBorder="1" applyAlignment="1" applyProtection="1">
      <alignment horizontal="center" vertical="center"/>
      <protection hidden="1"/>
    </xf>
    <xf numFmtId="0" fontId="22" fillId="0" borderId="13" xfId="0" applyFont="1" applyBorder="1" applyAlignment="1" applyProtection="1">
      <alignment horizontal="center" vertical="center"/>
      <protection hidden="1"/>
    </xf>
    <xf numFmtId="0" fontId="22" fillId="0" borderId="17" xfId="0" applyFont="1" applyBorder="1" applyAlignment="1">
      <alignment horizontal="center" vertical="center"/>
    </xf>
    <xf numFmtId="0" fontId="22" fillId="0" borderId="0" xfId="0" applyFont="1" applyAlignment="1">
      <alignment horizontal="center" vertical="center"/>
    </xf>
    <xf numFmtId="0" fontId="22" fillId="4" borderId="19" xfId="0" applyFont="1" applyFill="1" applyBorder="1" applyAlignment="1" applyProtection="1">
      <alignment horizontal="center" vertical="center"/>
      <protection hidden="1"/>
    </xf>
    <xf numFmtId="0" fontId="22" fillId="4" borderId="14" xfId="0" applyFont="1" applyFill="1" applyBorder="1" applyAlignment="1" applyProtection="1">
      <alignment horizontal="center" vertical="center"/>
      <protection hidden="1"/>
    </xf>
    <xf numFmtId="0" fontId="22" fillId="0" borderId="36" xfId="0" applyFont="1" applyBorder="1" applyAlignment="1">
      <alignment horizontal="center" vertical="center" wrapText="1"/>
    </xf>
    <xf numFmtId="0" fontId="22" fillId="0" borderId="0" xfId="0" applyFont="1" applyAlignment="1">
      <alignment horizontal="center" vertical="center" wrapText="1"/>
    </xf>
    <xf numFmtId="0" fontId="22" fillId="4" borderId="37" xfId="0" applyFont="1" applyFill="1" applyBorder="1" applyAlignment="1">
      <alignment horizontal="center" vertical="center" wrapText="1"/>
    </xf>
    <xf numFmtId="0" fontId="21" fillId="4" borderId="38" xfId="0" applyFont="1" applyFill="1" applyBorder="1" applyAlignment="1">
      <alignment horizontal="left" vertical="center" wrapText="1"/>
    </xf>
    <xf numFmtId="0" fontId="21" fillId="4" borderId="39" xfId="0" applyFont="1" applyFill="1" applyBorder="1" applyAlignment="1">
      <alignment horizontal="left" vertical="center" wrapText="1"/>
    </xf>
    <xf numFmtId="0" fontId="21" fillId="4" borderId="40" xfId="0" applyFont="1" applyFill="1" applyBorder="1" applyAlignment="1">
      <alignment horizontal="left" vertical="center" wrapText="1"/>
    </xf>
    <xf numFmtId="0" fontId="20" fillId="15" borderId="10" xfId="40" quotePrefix="1" applyNumberFormat="1" applyBorder="1" applyAlignment="1"/>
    <xf numFmtId="0" fontId="0" fillId="17" borderId="42" xfId="0" applyFill="1" applyBorder="1" applyAlignment="1">
      <alignment horizontal="center" vertical="center"/>
    </xf>
    <xf numFmtId="0" fontId="20" fillId="17" borderId="42" xfId="40" applyNumberFormat="1" applyFill="1" applyBorder="1" applyAlignment="1"/>
    <xf numFmtId="0" fontId="7" fillId="0" borderId="0" xfId="0" applyFont="1" applyAlignment="1">
      <alignment horizontal="center"/>
    </xf>
    <xf numFmtId="0" fontId="7" fillId="0" borderId="0" xfId="0" applyFont="1" applyAlignment="1">
      <alignment horizontal="center" vertical="center"/>
    </xf>
    <xf numFmtId="0" fontId="8" fillId="4" borderId="0" xfId="0" applyFont="1" applyFill="1" applyAlignment="1">
      <alignment horizontal="center" vertical="center"/>
    </xf>
    <xf numFmtId="0" fontId="10" fillId="4" borderId="0" xfId="0" applyFont="1" applyFill="1" applyAlignment="1">
      <alignment horizontal="center" vertical="top"/>
    </xf>
    <xf numFmtId="0" fontId="19" fillId="4" borderId="0" xfId="0" applyFont="1" applyFill="1" applyAlignment="1">
      <alignment horizontal="center" vertical="center"/>
    </xf>
    <xf numFmtId="0" fontId="9" fillId="4" borderId="0" xfId="0" applyFont="1" applyFill="1" applyAlignment="1">
      <alignment horizontal="center" vertical="center"/>
    </xf>
    <xf numFmtId="0" fontId="21" fillId="0" borderId="5" xfId="42" quotePrefix="1" applyFont="1" applyAlignment="1"/>
    <xf numFmtId="0" fontId="21" fillId="0" borderId="23" xfId="24" quotePrefix="1" applyNumberFormat="1" applyFont="1" applyBorder="1" applyAlignment="1">
      <alignment horizontal="right"/>
    </xf>
    <xf numFmtId="0" fontId="21" fillId="0" borderId="35" xfId="24" quotePrefix="1" applyNumberFormat="1" applyFont="1" applyBorder="1" applyAlignment="1">
      <alignment horizontal="right"/>
    </xf>
  </cellXfs>
  <cellStyles count="44">
    <cellStyle name="Normal" xfId="0" builtinId="0"/>
    <cellStyle name="Normal 2" xfId="35" xr:uid="{D2870CDC-ABC4-46EB-9C1F-34D5932EA52A}"/>
    <cellStyle name="SAPBorder" xfId="20" xr:uid="{3A5AC059-ED8D-4AAE-AAD7-A9170DD1B329}"/>
    <cellStyle name="SAPDataCell" xfId="2" xr:uid="{E97803C1-9511-4C53-835D-D96E22171E37}"/>
    <cellStyle name="SAPDataCell 2" xfId="39" xr:uid="{8F8046EC-2368-4F7D-8AA1-5218E3445F6A}"/>
    <cellStyle name="SAPDataCell 3" xfId="41" xr:uid="{3B31573D-6F89-4B3A-AFC5-594708266FB6}"/>
    <cellStyle name="SAPDataRemoved" xfId="21" xr:uid="{798E9B2A-685E-4E95-9A8B-5A78748535CC}"/>
    <cellStyle name="SAPDataTotalCell" xfId="3" xr:uid="{0C4286D0-4523-43E5-ABFB-F6473D5283F2}"/>
    <cellStyle name="SAPDimensionCell" xfId="1" xr:uid="{3C9434D8-6153-4FEF-B754-1274391C5EDF}"/>
    <cellStyle name="SAPDimensionCell 2" xfId="38" xr:uid="{EC247548-20C0-4070-A726-60853D17557D}"/>
    <cellStyle name="SAPEditableDataCell" xfId="5" xr:uid="{8CF6AA1A-FAF5-4226-88E2-8E0490C5A706}"/>
    <cellStyle name="SAPEditableDataTotalCell" xfId="8" xr:uid="{F3DBCC87-68D7-4DE4-89B2-3B6B06085B0B}"/>
    <cellStyle name="SAPEmphasized" xfId="26" xr:uid="{D83E6D82-9622-4317-A6E7-A76AE3B0E25D}"/>
    <cellStyle name="SAPEmphasizedEditableDataCell" xfId="28" xr:uid="{31A876D7-340F-43D2-92CB-65D453F4E9BF}"/>
    <cellStyle name="SAPEmphasizedEditableDataTotalCell" xfId="29" xr:uid="{DDF4F885-6886-4354-9677-958336594BEA}"/>
    <cellStyle name="SAPEmphasizedLockedDataCell" xfId="32" xr:uid="{0DFBD6AD-64C3-4B76-BAC3-DDBBC048E1E2}"/>
    <cellStyle name="SAPEmphasizedLockedDataTotalCell" xfId="33" xr:uid="{24932201-2FEA-462D-9F9F-FE1E9FEAAD0B}"/>
    <cellStyle name="SAPEmphasizedReadonlyDataCell" xfId="30" xr:uid="{E1D838B4-9249-45B0-97EB-5D48625E280B}"/>
    <cellStyle name="SAPEmphasizedReadonlyDataTotalCell" xfId="31" xr:uid="{68193E21-530A-4BEA-AF97-7EC2503B13C4}"/>
    <cellStyle name="SAPEmphasizedTotal" xfId="27" xr:uid="{636C6639-8119-47C4-BA7A-653B58D858D4}"/>
    <cellStyle name="SAPError" xfId="22" xr:uid="{2EA2D635-1E70-4256-9DA4-B001605513AE}"/>
    <cellStyle name="SAPExceptionLevel1" xfId="11" xr:uid="{621C3094-3743-4D5B-8585-C6443A034136}"/>
    <cellStyle name="SAPExceptionLevel2" xfId="12" xr:uid="{A1EDA112-78F1-4857-9791-E4F20EDBE49A}"/>
    <cellStyle name="SAPExceptionLevel3" xfId="13" xr:uid="{59ACD858-525D-4EE7-BFC3-CDA2D6B1E231}"/>
    <cellStyle name="SAPExceptionLevel4" xfId="14" xr:uid="{2A10A13A-3805-4E11-B372-F621377D4480}"/>
    <cellStyle name="SAPExceptionLevel5" xfId="15" xr:uid="{4E323432-E94C-4CC4-BAB5-8D226FD8B5B9}"/>
    <cellStyle name="SAPExceptionLevel6" xfId="16" xr:uid="{4A8DC6C3-E672-4DC6-B13B-DE76D42F9119}"/>
    <cellStyle name="SAPExceptionLevel7" xfId="17" xr:uid="{77D3C55F-6521-4568-B9F4-E4EE93D49306}"/>
    <cellStyle name="SAPExceptionLevel8" xfId="18" xr:uid="{B3C158AD-35A2-4137-B2D1-2EB6212E7EB0}"/>
    <cellStyle name="SAPExceptionLevel9" xfId="19" xr:uid="{45C40389-C7FA-4FD5-AFBF-69A885077E6D}"/>
    <cellStyle name="SAPFormula" xfId="34" xr:uid="{F0ECC42B-CB55-4FDA-B995-A67EA79F4C55}"/>
    <cellStyle name="SAPGroupingFillCell" xfId="4" xr:uid="{9380D515-CFAF-4FF7-BA01-899488124250}"/>
    <cellStyle name="SAPHierarchyCell" xfId="36" xr:uid="{092EA8A8-C75D-4CDA-ADBF-F5C78D6A37EB}"/>
    <cellStyle name="SAPHierarchyOddCell" xfId="37" xr:uid="{7E420E4C-8E53-405B-B563-8AF1F011317C}"/>
    <cellStyle name="SAPLockedDataCell" xfId="7" xr:uid="{A63B8976-1167-4102-842A-F7DE02FB807C}"/>
    <cellStyle name="SAPLockedDataTotalCell" xfId="10" xr:uid="{F1BB1CDC-5183-4435-B815-1A545934E35D}"/>
    <cellStyle name="SAPMemberCell" xfId="24" xr:uid="{0E8A41A5-18D0-4EAE-A51E-7285DAE6E3BB}"/>
    <cellStyle name="SAPMemberCell 2" xfId="40" xr:uid="{C8BDA2B4-B154-4E12-BC6B-8DFFA5D50AA1}"/>
    <cellStyle name="SAPMemberCell 2 2" xfId="43" xr:uid="{3B76CEF5-C899-457F-9E1B-9255B4A3C10F}"/>
    <cellStyle name="SAPMemberCell 3" xfId="42" xr:uid="{13EE2807-5662-4AF6-8BC3-CF84A343C68C}"/>
    <cellStyle name="SAPMemberTotalCell" xfId="25" xr:uid="{B0C1FAB4-C4A7-489F-8096-14E086E931D4}"/>
    <cellStyle name="SAPMessageText" xfId="23" xr:uid="{4A233C6B-FC10-42F1-AED3-0C41A9143F1A}"/>
    <cellStyle name="SAPReadonlyDataCell" xfId="6" xr:uid="{BD6E2F79-CA26-46A0-8140-C5DB2B936BA6}"/>
    <cellStyle name="SAPReadonlyDataTotalCell" xfId="9" xr:uid="{D1E9789B-2CBD-4933-A436-BA54185B50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19049</xdr:colOff>
      <xdr:row>0</xdr:row>
      <xdr:rowOff>35212</xdr:rowOff>
    </xdr:from>
    <xdr:to>
      <xdr:col>1</xdr:col>
      <xdr:colOff>19049</xdr:colOff>
      <xdr:row>5</xdr:row>
      <xdr:rowOff>43319</xdr:rowOff>
    </xdr:to>
    <xdr:pic>
      <xdr:nvPicPr>
        <xdr:cNvPr id="2" name="Imagen 1">
          <a:extLst>
            <a:ext uri="{FF2B5EF4-FFF2-40B4-BE49-F238E27FC236}">
              <a16:creationId xmlns:a16="http://schemas.microsoft.com/office/drawing/2014/main" id="{B373C31A-02BF-4ABC-93D6-7B56D4554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4" y="35212"/>
          <a:ext cx="733425" cy="8018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3.bin"/><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W236"/>
  <sheetViews>
    <sheetView tabSelected="1" topLeftCell="B4" zoomScale="90" zoomScaleNormal="90" workbookViewId="0">
      <selection activeCell="AN205" sqref="AN205"/>
    </sheetView>
  </sheetViews>
  <sheetFormatPr baseColWidth="10" defaultColWidth="9.140625" defaultRowHeight="15" x14ac:dyDescent="0.25"/>
  <cols>
    <col min="1" max="1" width="7.28515625" customWidth="1"/>
    <col min="3" max="3" width="4" customWidth="1"/>
    <col min="5" max="5" width="3.85546875" customWidth="1"/>
    <col min="6" max="6" width="16.85546875" customWidth="1"/>
    <col min="7" max="7" width="5.140625" customWidth="1"/>
    <col min="8" max="8" width="6.85546875" customWidth="1"/>
    <col min="9" max="9" width="5.28515625" customWidth="1"/>
    <col min="13" max="13" width="4.85546875" customWidth="1"/>
    <col min="14" max="14" width="4.42578125" customWidth="1"/>
    <col min="15" max="15" width="8" customWidth="1"/>
    <col min="16" max="16" width="5.7109375" customWidth="1"/>
    <col min="17" max="36" width="0" hidden="1" customWidth="1"/>
    <col min="37" max="37" width="5.42578125" customWidth="1"/>
    <col min="38" max="38" width="8.28515625" customWidth="1"/>
    <col min="39" max="39" width="4.7109375" customWidth="1"/>
    <col min="40" max="40" width="8.85546875" customWidth="1"/>
    <col min="41" max="41" width="4.42578125" customWidth="1"/>
    <col min="43" max="43" width="4.85546875" customWidth="1"/>
    <col min="45" max="45" width="4.7109375" customWidth="1"/>
    <col min="46" max="46" width="7.140625" customWidth="1"/>
    <col min="47" max="47" width="4.85546875" customWidth="1"/>
    <col min="48" max="48" width="9.85546875" style="26" customWidth="1"/>
    <col min="49" max="49" width="13" customWidth="1"/>
  </cols>
  <sheetData>
    <row r="1" spans="1:49" ht="18" x14ac:dyDescent="0.25">
      <c r="A1" s="119" t="s">
        <v>0</v>
      </c>
      <c r="B1" s="120"/>
      <c r="C1" s="120"/>
      <c r="D1" s="120"/>
      <c r="E1" s="120"/>
      <c r="F1" s="120"/>
      <c r="G1" s="120"/>
      <c r="H1" s="120"/>
      <c r="I1" s="120"/>
      <c r="J1" s="120"/>
      <c r="K1" s="120"/>
      <c r="L1" s="120"/>
      <c r="M1" s="120"/>
      <c r="N1" s="120"/>
      <c r="O1" s="120"/>
      <c r="P1" s="120"/>
      <c r="Q1" s="120"/>
      <c r="R1" s="120"/>
      <c r="S1" s="120"/>
      <c r="T1" s="120"/>
      <c r="U1" s="120"/>
      <c r="V1" s="120"/>
      <c r="W1" s="33"/>
      <c r="X1" s="36"/>
      <c r="Y1" s="33"/>
      <c r="Z1" s="36"/>
      <c r="AA1" s="33"/>
      <c r="AB1" s="36"/>
      <c r="AC1" s="33"/>
      <c r="AD1" s="36"/>
      <c r="AE1" s="33"/>
      <c r="AF1" s="36"/>
      <c r="AG1" s="33"/>
      <c r="AH1" s="36"/>
      <c r="AI1" s="33"/>
      <c r="AJ1" s="36"/>
      <c r="AK1" s="33"/>
      <c r="AL1" s="39"/>
      <c r="AM1" s="36"/>
      <c r="AN1" s="39"/>
      <c r="AO1" s="36"/>
      <c r="AP1" s="39"/>
      <c r="AQ1" s="36"/>
      <c r="AR1" s="39"/>
      <c r="AS1" s="36"/>
      <c r="AT1" s="39"/>
      <c r="AU1" s="42"/>
      <c r="AV1" s="134"/>
    </row>
    <row r="2" spans="1:49" ht="18" x14ac:dyDescent="0.25">
      <c r="A2" s="121" t="s">
        <v>1</v>
      </c>
      <c r="B2" s="122"/>
      <c r="C2" s="122"/>
      <c r="D2" s="122"/>
      <c r="E2" s="122"/>
      <c r="F2" s="122"/>
      <c r="G2" s="122"/>
      <c r="H2" s="122"/>
      <c r="I2" s="122"/>
      <c r="J2" s="122"/>
      <c r="K2" s="122"/>
      <c r="L2" s="122"/>
      <c r="M2" s="122"/>
      <c r="N2" s="122"/>
      <c r="O2" s="122"/>
      <c r="P2" s="122"/>
      <c r="Q2" s="122"/>
      <c r="R2" s="122"/>
      <c r="S2" s="122"/>
      <c r="T2" s="122"/>
      <c r="U2" s="122"/>
      <c r="V2" s="122"/>
      <c r="W2" s="34"/>
      <c r="X2" s="37"/>
      <c r="Y2" s="34"/>
      <c r="Z2" s="37"/>
      <c r="AA2" s="34"/>
      <c r="AB2" s="37"/>
      <c r="AC2" s="34"/>
      <c r="AD2" s="37"/>
      <c r="AE2" s="34"/>
      <c r="AF2" s="37"/>
      <c r="AG2" s="34"/>
      <c r="AH2" s="37"/>
      <c r="AI2" s="34"/>
      <c r="AJ2" s="37"/>
      <c r="AK2" s="34"/>
      <c r="AL2" s="40"/>
      <c r="AM2" s="37"/>
      <c r="AN2" s="40"/>
      <c r="AO2" s="37"/>
      <c r="AP2" s="40"/>
      <c r="AQ2" s="37"/>
      <c r="AR2" s="40"/>
      <c r="AS2" s="37"/>
      <c r="AT2" s="40"/>
      <c r="AU2" s="43"/>
      <c r="AV2" s="135"/>
    </row>
    <row r="3" spans="1:49" ht="25.5" x14ac:dyDescent="0.25">
      <c r="A3" s="123" t="s">
        <v>2</v>
      </c>
      <c r="B3" s="124"/>
      <c r="C3" s="124"/>
      <c r="D3" s="124"/>
      <c r="E3" s="124"/>
      <c r="F3" s="124"/>
      <c r="G3" s="124"/>
      <c r="H3" s="124"/>
      <c r="I3" s="124"/>
      <c r="J3" s="124"/>
      <c r="K3" s="124"/>
      <c r="L3" s="124"/>
      <c r="M3" s="124"/>
      <c r="N3" s="124"/>
      <c r="O3" s="124"/>
      <c r="P3" s="124"/>
      <c r="Q3" s="124"/>
      <c r="R3" s="124"/>
      <c r="S3" s="124"/>
      <c r="T3" s="124"/>
      <c r="U3" s="124"/>
      <c r="V3" s="124"/>
      <c r="W3" s="35"/>
      <c r="X3" s="38"/>
      <c r="Y3" s="35"/>
      <c r="Z3" s="38"/>
      <c r="AA3" s="35"/>
      <c r="AB3" s="38"/>
      <c r="AC3" s="35"/>
      <c r="AD3" s="38"/>
      <c r="AE3" s="35"/>
      <c r="AF3" s="38"/>
      <c r="AG3" s="35"/>
      <c r="AH3" s="38"/>
      <c r="AI3" s="35"/>
      <c r="AJ3" s="38"/>
      <c r="AK3" s="35"/>
      <c r="AL3" s="41"/>
      <c r="AM3" s="38"/>
      <c r="AN3" s="41"/>
      <c r="AO3" s="38"/>
      <c r="AP3" s="41"/>
      <c r="AQ3" s="38"/>
      <c r="AR3" s="41"/>
      <c r="AS3" s="38"/>
      <c r="AT3" s="41"/>
      <c r="AU3" s="44"/>
      <c r="AV3" s="136"/>
    </row>
    <row r="4" spans="1:49" x14ac:dyDescent="0.25">
      <c r="A4" s="13"/>
      <c r="B4" s="16"/>
      <c r="C4" s="13"/>
      <c r="D4" s="17"/>
      <c r="E4" s="14"/>
      <c r="F4" s="11"/>
      <c r="G4" s="10"/>
      <c r="H4" s="118">
        <v>44980</v>
      </c>
      <c r="I4" s="118"/>
      <c r="J4" s="118"/>
      <c r="K4" s="118"/>
      <c r="L4" s="20"/>
      <c r="M4" s="20"/>
      <c r="N4" s="20"/>
      <c r="O4" s="11"/>
      <c r="P4" s="20"/>
      <c r="Q4" s="11"/>
      <c r="R4" s="20"/>
      <c r="S4" s="11"/>
      <c r="T4" s="20"/>
      <c r="U4" s="11"/>
      <c r="V4" s="20"/>
      <c r="W4" s="11"/>
      <c r="X4" s="20"/>
      <c r="Y4" s="11"/>
      <c r="Z4" s="20"/>
      <c r="AA4" s="11"/>
      <c r="AB4" s="20"/>
      <c r="AC4" s="11"/>
      <c r="AD4" s="20"/>
      <c r="AE4" s="11"/>
      <c r="AF4" s="20"/>
      <c r="AG4" s="11"/>
      <c r="AH4" s="20"/>
      <c r="AI4" s="11"/>
      <c r="AJ4" s="20"/>
      <c r="AK4" s="11"/>
      <c r="AL4" s="22"/>
      <c r="AM4" s="22"/>
      <c r="AN4" s="22"/>
      <c r="AO4" s="22"/>
      <c r="AP4" s="22"/>
      <c r="AQ4" s="22"/>
      <c r="AR4" s="22"/>
      <c r="AS4" s="22"/>
      <c r="AT4" s="22"/>
      <c r="AU4" s="20"/>
      <c r="AV4" s="137"/>
    </row>
    <row r="5" spans="1:49" x14ac:dyDescent="0.25">
      <c r="A5" s="47" t="s">
        <v>3</v>
      </c>
      <c r="B5" s="116" t="s">
        <v>4</v>
      </c>
      <c r="C5" s="116"/>
      <c r="D5" s="117"/>
      <c r="E5" s="15"/>
      <c r="F5" s="28"/>
      <c r="G5" s="29"/>
      <c r="H5" s="30"/>
      <c r="I5" s="31"/>
      <c r="J5" s="46" t="s">
        <v>5</v>
      </c>
      <c r="K5" s="45" t="s">
        <v>6</v>
      </c>
      <c r="L5" s="21"/>
      <c r="M5" s="21"/>
      <c r="N5" s="21"/>
      <c r="O5" s="25"/>
      <c r="P5" s="21"/>
      <c r="Q5" s="25"/>
      <c r="R5" s="21"/>
      <c r="S5" s="25"/>
      <c r="T5" s="21"/>
      <c r="U5" s="25"/>
      <c r="V5" s="21"/>
      <c r="W5" s="25"/>
      <c r="X5" s="21"/>
      <c r="Y5" s="25"/>
      <c r="Z5" s="21"/>
      <c r="AA5" s="25"/>
      <c r="AB5" s="21"/>
      <c r="AC5" s="25"/>
      <c r="AD5" s="21"/>
      <c r="AE5" s="25"/>
      <c r="AF5" s="21"/>
      <c r="AG5" s="25"/>
      <c r="AH5" s="21"/>
      <c r="AI5" s="25"/>
      <c r="AJ5" s="21"/>
      <c r="AK5" s="25"/>
      <c r="AL5" s="23"/>
      <c r="AM5" s="23"/>
      <c r="AN5" s="23"/>
      <c r="AO5" s="23"/>
      <c r="AP5" s="23"/>
      <c r="AQ5" s="23"/>
      <c r="AR5" s="23"/>
      <c r="AS5" s="23"/>
      <c r="AT5" s="23"/>
      <c r="AU5" s="21"/>
      <c r="AV5" s="138"/>
    </row>
    <row r="6" spans="1:49" ht="16.5" x14ac:dyDescent="0.25">
      <c r="A6" s="6"/>
      <c r="B6" s="3"/>
      <c r="C6" s="6"/>
      <c r="D6" s="3"/>
      <c r="E6" s="6"/>
      <c r="F6" s="3"/>
      <c r="G6" s="6"/>
      <c r="H6" s="8"/>
      <c r="I6" s="8"/>
      <c r="J6" s="18"/>
      <c r="K6" s="18"/>
      <c r="L6" s="18"/>
      <c r="M6" s="18"/>
      <c r="N6" s="18"/>
      <c r="O6" s="4"/>
      <c r="P6" s="18"/>
      <c r="Q6" s="4"/>
      <c r="R6" s="18"/>
      <c r="S6" s="4"/>
      <c r="T6" s="18"/>
      <c r="U6" s="4"/>
      <c r="V6" s="18"/>
      <c r="W6" s="4"/>
      <c r="X6" s="18"/>
      <c r="Y6" s="4"/>
      <c r="Z6" s="18"/>
      <c r="AA6" s="4"/>
      <c r="AB6" s="18"/>
      <c r="AC6" s="4"/>
      <c r="AD6" s="18"/>
      <c r="AE6" s="4"/>
      <c r="AF6" s="18"/>
      <c r="AG6" s="4"/>
      <c r="AH6" s="18"/>
      <c r="AI6" s="4"/>
      <c r="AJ6" s="18"/>
      <c r="AK6" s="4"/>
      <c r="AL6" s="24"/>
      <c r="AM6" s="24"/>
      <c r="AN6" s="24"/>
      <c r="AO6" s="24"/>
      <c r="AP6" s="24"/>
      <c r="AQ6" s="24"/>
      <c r="AR6" s="24"/>
      <c r="AS6" s="24"/>
      <c r="AT6" s="24"/>
      <c r="AU6" s="18"/>
      <c r="AV6" s="139"/>
    </row>
    <row r="7" spans="1:49" x14ac:dyDescent="0.25">
      <c r="A7" s="53" t="s">
        <v>7</v>
      </c>
      <c r="B7" s="54" t="s">
        <v>7</v>
      </c>
      <c r="C7" s="54" t="s">
        <v>7</v>
      </c>
      <c r="D7" s="54" t="s">
        <v>7</v>
      </c>
      <c r="E7" s="54" t="s">
        <v>7</v>
      </c>
      <c r="F7" s="54" t="s">
        <v>7</v>
      </c>
      <c r="G7" s="54" t="s">
        <v>7</v>
      </c>
      <c r="H7" s="54" t="s">
        <v>7</v>
      </c>
      <c r="I7" s="55" t="s">
        <v>8</v>
      </c>
      <c r="J7" s="56" t="s">
        <v>6</v>
      </c>
      <c r="K7" s="56" t="s">
        <v>6</v>
      </c>
      <c r="L7" s="56" t="s">
        <v>6</v>
      </c>
      <c r="M7" s="56" t="s">
        <v>6</v>
      </c>
      <c r="N7" s="56" t="s">
        <v>6</v>
      </c>
      <c r="O7" s="56" t="s">
        <v>6</v>
      </c>
      <c r="P7" s="56" t="s">
        <v>6</v>
      </c>
      <c r="Q7" s="56" t="s">
        <v>6</v>
      </c>
      <c r="R7" s="56" t="s">
        <v>6</v>
      </c>
      <c r="S7" s="56" t="s">
        <v>6</v>
      </c>
      <c r="T7" s="56" t="s">
        <v>6</v>
      </c>
      <c r="U7" s="56" t="s">
        <v>6</v>
      </c>
      <c r="V7" s="56" t="s">
        <v>6</v>
      </c>
      <c r="W7" s="56" t="s">
        <v>6</v>
      </c>
      <c r="X7" s="56" t="s">
        <v>6</v>
      </c>
      <c r="Y7" s="56" t="s">
        <v>6</v>
      </c>
      <c r="Z7" s="56" t="s">
        <v>6</v>
      </c>
      <c r="AA7" s="56" t="s">
        <v>6</v>
      </c>
      <c r="AB7" s="56" t="s">
        <v>6</v>
      </c>
      <c r="AC7" s="56" t="s">
        <v>6</v>
      </c>
      <c r="AD7" s="56" t="s">
        <v>6</v>
      </c>
      <c r="AE7" s="56" t="s">
        <v>6</v>
      </c>
      <c r="AF7" s="56" t="s">
        <v>6</v>
      </c>
      <c r="AG7" s="56" t="s">
        <v>6</v>
      </c>
      <c r="AH7" s="56" t="s">
        <v>6</v>
      </c>
      <c r="AI7" s="56" t="s">
        <v>6</v>
      </c>
      <c r="AJ7" s="56" t="s">
        <v>6</v>
      </c>
      <c r="AK7" s="56" t="s">
        <v>6</v>
      </c>
      <c r="AL7" s="56" t="s">
        <v>6</v>
      </c>
      <c r="AM7" s="56" t="s">
        <v>6</v>
      </c>
      <c r="AN7" s="56" t="s">
        <v>6</v>
      </c>
      <c r="AO7" s="56" t="s">
        <v>6</v>
      </c>
      <c r="AP7" s="56" t="s">
        <v>6</v>
      </c>
      <c r="AQ7" s="56" t="s">
        <v>6</v>
      </c>
      <c r="AR7" s="56" t="s">
        <v>6</v>
      </c>
      <c r="AS7" s="56" t="s">
        <v>6</v>
      </c>
      <c r="AT7" s="56" t="s">
        <v>6</v>
      </c>
      <c r="AU7" s="57" t="s">
        <v>6</v>
      </c>
      <c r="AV7" s="27"/>
    </row>
    <row r="8" spans="1:49" x14ac:dyDescent="0.25">
      <c r="A8" s="58" t="s">
        <v>7</v>
      </c>
      <c r="B8" s="59" t="s">
        <v>7</v>
      </c>
      <c r="C8" s="59" t="s">
        <v>7</v>
      </c>
      <c r="D8" s="59" t="s">
        <v>7</v>
      </c>
      <c r="E8" s="59" t="s">
        <v>7</v>
      </c>
      <c r="F8" s="59" t="s">
        <v>7</v>
      </c>
      <c r="G8" s="59" t="s">
        <v>7</v>
      </c>
      <c r="H8" s="59" t="s">
        <v>7</v>
      </c>
      <c r="I8" s="60" t="s">
        <v>7</v>
      </c>
      <c r="J8" s="61" t="s">
        <v>9</v>
      </c>
      <c r="K8" s="61" t="s">
        <v>10</v>
      </c>
      <c r="L8" s="61" t="s">
        <v>11</v>
      </c>
      <c r="M8" s="62" t="s">
        <v>12</v>
      </c>
      <c r="N8" s="61" t="s">
        <v>13</v>
      </c>
      <c r="O8" s="61" t="s">
        <v>14</v>
      </c>
      <c r="P8" s="61" t="s">
        <v>15</v>
      </c>
      <c r="Q8" s="61" t="s">
        <v>14</v>
      </c>
      <c r="R8" s="61" t="s">
        <v>16</v>
      </c>
      <c r="S8" s="61" t="s">
        <v>14</v>
      </c>
      <c r="T8" s="61" t="s">
        <v>17</v>
      </c>
      <c r="U8" s="61" t="s">
        <v>14</v>
      </c>
      <c r="V8" s="61" t="s">
        <v>18</v>
      </c>
      <c r="W8" s="61" t="s">
        <v>14</v>
      </c>
      <c r="X8" s="61" t="s">
        <v>19</v>
      </c>
      <c r="Y8" s="61" t="s">
        <v>14</v>
      </c>
      <c r="Z8" s="61" t="s">
        <v>20</v>
      </c>
      <c r="AA8" s="61" t="s">
        <v>14</v>
      </c>
      <c r="AB8" s="61" t="s">
        <v>21</v>
      </c>
      <c r="AC8" s="61" t="s">
        <v>14</v>
      </c>
      <c r="AD8" s="61" t="s">
        <v>22</v>
      </c>
      <c r="AE8" s="61" t="s">
        <v>14</v>
      </c>
      <c r="AF8" s="61" t="s">
        <v>23</v>
      </c>
      <c r="AG8" s="61" t="s">
        <v>14</v>
      </c>
      <c r="AH8" s="61" t="s">
        <v>24</v>
      </c>
      <c r="AI8" s="61" t="s">
        <v>14</v>
      </c>
      <c r="AJ8" s="61" t="s">
        <v>25</v>
      </c>
      <c r="AK8" s="61" t="s">
        <v>14</v>
      </c>
      <c r="AL8" s="61" t="s">
        <v>26</v>
      </c>
      <c r="AM8" s="61" t="s">
        <v>27</v>
      </c>
      <c r="AN8" s="61" t="s">
        <v>28</v>
      </c>
      <c r="AO8" s="61" t="s">
        <v>27</v>
      </c>
      <c r="AP8" s="61" t="s">
        <v>29</v>
      </c>
      <c r="AQ8" s="61" t="s">
        <v>27</v>
      </c>
      <c r="AR8" s="61" t="s">
        <v>30</v>
      </c>
      <c r="AS8" s="61" t="s">
        <v>27</v>
      </c>
      <c r="AT8" s="61" t="s">
        <v>31</v>
      </c>
      <c r="AU8" s="131" t="s">
        <v>27</v>
      </c>
      <c r="AV8" s="132" t="s">
        <v>1909</v>
      </c>
      <c r="AW8" s="133" t="s">
        <v>1910</v>
      </c>
    </row>
    <row r="9" spans="1:49" x14ac:dyDescent="0.25">
      <c r="A9" s="63" t="s">
        <v>32</v>
      </c>
      <c r="B9" s="52"/>
      <c r="C9" s="64" t="s">
        <v>33</v>
      </c>
      <c r="D9" s="52"/>
      <c r="E9" s="64" t="s">
        <v>34</v>
      </c>
      <c r="F9" s="52"/>
      <c r="G9" s="64" t="s">
        <v>35</v>
      </c>
      <c r="H9" s="64" t="s">
        <v>36</v>
      </c>
      <c r="I9" s="65" t="s">
        <v>37</v>
      </c>
      <c r="J9" s="66" t="s">
        <v>38</v>
      </c>
      <c r="K9" s="66" t="s">
        <v>38</v>
      </c>
      <c r="L9" s="66" t="s">
        <v>38</v>
      </c>
      <c r="M9" s="66" t="s">
        <v>38</v>
      </c>
      <c r="N9" s="66" t="s">
        <v>38</v>
      </c>
      <c r="O9" s="66" t="s">
        <v>7</v>
      </c>
      <c r="P9" s="66" t="s">
        <v>7</v>
      </c>
      <c r="Q9" s="66" t="s">
        <v>7</v>
      </c>
      <c r="R9" s="66" t="s">
        <v>7</v>
      </c>
      <c r="S9" s="66" t="s">
        <v>7</v>
      </c>
      <c r="T9" s="66" t="s">
        <v>7</v>
      </c>
      <c r="U9" s="66" t="s">
        <v>7</v>
      </c>
      <c r="V9" s="66" t="s">
        <v>7</v>
      </c>
      <c r="W9" s="66" t="s">
        <v>7</v>
      </c>
      <c r="X9" s="66" t="s">
        <v>7</v>
      </c>
      <c r="Y9" s="66" t="s">
        <v>7</v>
      </c>
      <c r="Z9" s="66" t="s">
        <v>7</v>
      </c>
      <c r="AA9" s="66" t="s">
        <v>7</v>
      </c>
      <c r="AB9" s="66" t="s">
        <v>7</v>
      </c>
      <c r="AC9" s="66" t="s">
        <v>7</v>
      </c>
      <c r="AD9" s="66" t="s">
        <v>7</v>
      </c>
      <c r="AE9" s="66" t="s">
        <v>7</v>
      </c>
      <c r="AF9" s="66" t="s">
        <v>7</v>
      </c>
      <c r="AG9" s="66" t="s">
        <v>7</v>
      </c>
      <c r="AH9" s="66" t="s">
        <v>7</v>
      </c>
      <c r="AI9" s="66" t="s">
        <v>7</v>
      </c>
      <c r="AJ9" s="66" t="s">
        <v>7</v>
      </c>
      <c r="AK9" s="66" t="s">
        <v>7</v>
      </c>
      <c r="AL9" s="66" t="s">
        <v>38</v>
      </c>
      <c r="AM9" s="66" t="s">
        <v>7</v>
      </c>
      <c r="AN9" s="66" t="s">
        <v>38</v>
      </c>
      <c r="AO9" s="66" t="s">
        <v>7</v>
      </c>
      <c r="AP9" s="66" t="s">
        <v>38</v>
      </c>
      <c r="AQ9" s="66" t="s">
        <v>7</v>
      </c>
      <c r="AR9" s="66" t="s">
        <v>38</v>
      </c>
      <c r="AS9" s="66" t="s">
        <v>7</v>
      </c>
      <c r="AT9" s="66" t="s">
        <v>38</v>
      </c>
      <c r="AU9" s="67" t="s">
        <v>7</v>
      </c>
      <c r="AV9" s="27"/>
    </row>
    <row r="10" spans="1:49" hidden="1" x14ac:dyDescent="0.25">
      <c r="A10" s="68" t="s">
        <v>39</v>
      </c>
      <c r="B10" s="69" t="s">
        <v>40</v>
      </c>
      <c r="C10" s="70" t="s">
        <v>41</v>
      </c>
      <c r="D10" s="48"/>
      <c r="E10" s="48"/>
      <c r="F10" s="48"/>
      <c r="G10" s="48"/>
      <c r="H10" s="48"/>
      <c r="I10" s="48"/>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row>
    <row r="11" spans="1:49" hidden="1" x14ac:dyDescent="0.25">
      <c r="A11" s="68" t="s">
        <v>42</v>
      </c>
      <c r="B11" s="69" t="s">
        <v>43</v>
      </c>
      <c r="C11" s="69" t="s">
        <v>44</v>
      </c>
      <c r="D11" s="69" t="s">
        <v>45</v>
      </c>
      <c r="E11" s="69" t="s">
        <v>46</v>
      </c>
      <c r="F11" s="69" t="s">
        <v>47</v>
      </c>
      <c r="G11" s="69" t="s">
        <v>48</v>
      </c>
      <c r="H11" s="69" t="s">
        <v>49</v>
      </c>
      <c r="I11" s="71" t="s">
        <v>50</v>
      </c>
      <c r="J11" s="49">
        <v>429999</v>
      </c>
      <c r="K11" s="49">
        <v>471750</v>
      </c>
      <c r="L11" s="49">
        <v>130675</v>
      </c>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row>
    <row r="12" spans="1:49" hidden="1" x14ac:dyDescent="0.25">
      <c r="A12" s="68" t="s">
        <v>42</v>
      </c>
      <c r="B12" s="69" t="s">
        <v>43</v>
      </c>
      <c r="C12" s="69" t="s">
        <v>44</v>
      </c>
      <c r="D12" s="69" t="s">
        <v>45</v>
      </c>
      <c r="E12" s="69" t="s">
        <v>51</v>
      </c>
      <c r="F12" s="69" t="s">
        <v>52</v>
      </c>
      <c r="G12" s="69" t="s">
        <v>48</v>
      </c>
      <c r="H12" s="69" t="s">
        <v>49</v>
      </c>
      <c r="I12" s="71" t="s">
        <v>50</v>
      </c>
      <c r="J12" s="49">
        <v>497352</v>
      </c>
      <c r="K12" s="49">
        <v>503500</v>
      </c>
      <c r="L12" s="49">
        <v>134900</v>
      </c>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row>
    <row r="13" spans="1:49" hidden="1" x14ac:dyDescent="0.25">
      <c r="A13" s="68" t="s">
        <v>42</v>
      </c>
      <c r="B13" s="69" t="s">
        <v>43</v>
      </c>
      <c r="C13" s="69" t="s">
        <v>53</v>
      </c>
      <c r="D13" s="69" t="s">
        <v>54</v>
      </c>
      <c r="E13" s="69" t="s">
        <v>55</v>
      </c>
      <c r="F13" s="69" t="s">
        <v>56</v>
      </c>
      <c r="G13" s="69" t="s">
        <v>48</v>
      </c>
      <c r="H13" s="69" t="s">
        <v>49</v>
      </c>
      <c r="I13" s="71" t="s">
        <v>50</v>
      </c>
      <c r="J13" s="49">
        <v>40</v>
      </c>
      <c r="K13" s="49">
        <v>48</v>
      </c>
      <c r="L13" s="49">
        <v>12</v>
      </c>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row>
    <row r="14" spans="1:49" hidden="1" x14ac:dyDescent="0.25">
      <c r="A14" s="68" t="s">
        <v>42</v>
      </c>
      <c r="B14" s="69" t="s">
        <v>43</v>
      </c>
      <c r="C14" s="69" t="s">
        <v>57</v>
      </c>
      <c r="D14" s="69" t="s">
        <v>58</v>
      </c>
      <c r="E14" s="69" t="s">
        <v>59</v>
      </c>
      <c r="F14" s="69" t="s">
        <v>60</v>
      </c>
      <c r="G14" s="69" t="s">
        <v>48</v>
      </c>
      <c r="H14" s="69" t="s">
        <v>49</v>
      </c>
      <c r="I14" s="71" t="s">
        <v>50</v>
      </c>
      <c r="J14" s="49">
        <v>1800</v>
      </c>
      <c r="K14" s="49">
        <v>6700</v>
      </c>
      <c r="L14" s="49">
        <v>1800</v>
      </c>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row>
    <row r="15" spans="1:49" hidden="1" x14ac:dyDescent="0.25">
      <c r="A15" s="68" t="s">
        <v>61</v>
      </c>
      <c r="B15" s="69" t="s">
        <v>62</v>
      </c>
      <c r="C15" s="69" t="s">
        <v>63</v>
      </c>
      <c r="D15" s="69" t="s">
        <v>64</v>
      </c>
      <c r="E15" s="69" t="s">
        <v>65</v>
      </c>
      <c r="F15" s="69" t="s">
        <v>66</v>
      </c>
      <c r="G15" s="69" t="s">
        <v>48</v>
      </c>
      <c r="H15" s="69" t="s">
        <v>49</v>
      </c>
      <c r="I15" s="71" t="s">
        <v>27</v>
      </c>
      <c r="J15" s="49">
        <v>94.3</v>
      </c>
      <c r="K15" s="49">
        <v>90</v>
      </c>
      <c r="L15" s="49">
        <v>90</v>
      </c>
      <c r="M15" s="49">
        <v>0</v>
      </c>
      <c r="N15" s="49">
        <v>0</v>
      </c>
      <c r="O15" s="50" t="s">
        <v>67</v>
      </c>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v>0</v>
      </c>
      <c r="AO15" s="49">
        <v>0</v>
      </c>
      <c r="AP15" s="49"/>
      <c r="AQ15" s="49"/>
      <c r="AR15" s="49"/>
      <c r="AS15" s="49"/>
      <c r="AT15" s="49"/>
      <c r="AU15" s="49"/>
      <c r="AV15"/>
    </row>
    <row r="16" spans="1:49" hidden="1" x14ac:dyDescent="0.25">
      <c r="A16" s="68" t="s">
        <v>61</v>
      </c>
      <c r="B16" s="69" t="s">
        <v>62</v>
      </c>
      <c r="C16" s="69" t="s">
        <v>63</v>
      </c>
      <c r="D16" s="69" t="s">
        <v>64</v>
      </c>
      <c r="E16" s="69" t="s">
        <v>63</v>
      </c>
      <c r="F16" s="69" t="s">
        <v>68</v>
      </c>
      <c r="G16" s="69" t="s">
        <v>48</v>
      </c>
      <c r="H16" s="69" t="s">
        <v>49</v>
      </c>
      <c r="I16" s="71" t="s">
        <v>27</v>
      </c>
      <c r="J16" s="49">
        <v>0</v>
      </c>
      <c r="K16" s="49">
        <v>100</v>
      </c>
      <c r="L16" s="49">
        <v>24</v>
      </c>
      <c r="M16" s="49">
        <v>0</v>
      </c>
      <c r="N16" s="49">
        <v>0</v>
      </c>
      <c r="O16" s="50" t="s">
        <v>69</v>
      </c>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v>0</v>
      </c>
      <c r="AO16" s="49">
        <v>0</v>
      </c>
      <c r="AP16" s="49"/>
      <c r="AQ16" s="49"/>
      <c r="AR16" s="49"/>
      <c r="AS16" s="49"/>
      <c r="AT16" s="49"/>
      <c r="AU16" s="49"/>
      <c r="AV16"/>
    </row>
    <row r="17" spans="1:48" hidden="1" x14ac:dyDescent="0.25">
      <c r="A17" s="68" t="s">
        <v>61</v>
      </c>
      <c r="B17" s="69" t="s">
        <v>62</v>
      </c>
      <c r="C17" s="69" t="s">
        <v>70</v>
      </c>
      <c r="D17" s="69" t="s">
        <v>71</v>
      </c>
      <c r="E17" s="69" t="s">
        <v>70</v>
      </c>
      <c r="F17" s="69" t="s">
        <v>72</v>
      </c>
      <c r="G17" s="69" t="s">
        <v>73</v>
      </c>
      <c r="H17" s="69" t="s">
        <v>49</v>
      </c>
      <c r="I17" s="71" t="s">
        <v>27</v>
      </c>
      <c r="J17" s="49">
        <v>0</v>
      </c>
      <c r="K17" s="49">
        <v>100</v>
      </c>
      <c r="L17" s="49">
        <v>90</v>
      </c>
      <c r="M17" s="49">
        <v>70</v>
      </c>
      <c r="N17" s="49">
        <v>70</v>
      </c>
      <c r="O17" s="50" t="s">
        <v>74</v>
      </c>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v>70</v>
      </c>
      <c r="AS17" s="49">
        <v>77.7777777777778</v>
      </c>
      <c r="AT17" s="49"/>
      <c r="AU17" s="49"/>
      <c r="AV17"/>
    </row>
    <row r="18" spans="1:48" hidden="1" x14ac:dyDescent="0.25">
      <c r="A18" s="68" t="s">
        <v>61</v>
      </c>
      <c r="B18" s="69" t="s">
        <v>62</v>
      </c>
      <c r="C18" s="69" t="s">
        <v>70</v>
      </c>
      <c r="D18" s="69" t="s">
        <v>71</v>
      </c>
      <c r="E18" s="69" t="s">
        <v>75</v>
      </c>
      <c r="F18" s="69" t="s">
        <v>76</v>
      </c>
      <c r="G18" s="69" t="s">
        <v>48</v>
      </c>
      <c r="H18" s="69" t="s">
        <v>49</v>
      </c>
      <c r="I18" s="71" t="s">
        <v>27</v>
      </c>
      <c r="J18" s="49">
        <v>99</v>
      </c>
      <c r="K18" s="49">
        <v>100</v>
      </c>
      <c r="L18" s="49">
        <v>100</v>
      </c>
      <c r="M18" s="49">
        <v>8.3000000000000007</v>
      </c>
      <c r="N18" s="49">
        <v>8.3000000000000007</v>
      </c>
      <c r="O18" s="50" t="s">
        <v>77</v>
      </c>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v>8.3000000000000007</v>
      </c>
      <c r="AO18" s="49">
        <v>8.3000000000000007</v>
      </c>
      <c r="AP18" s="49"/>
      <c r="AQ18" s="49"/>
      <c r="AR18" s="49"/>
      <c r="AS18" s="49"/>
      <c r="AT18" s="49"/>
      <c r="AU18" s="49"/>
      <c r="AV18"/>
    </row>
    <row r="19" spans="1:48" hidden="1" x14ac:dyDescent="0.25">
      <c r="A19" s="68" t="s">
        <v>78</v>
      </c>
      <c r="B19" s="69" t="s">
        <v>79</v>
      </c>
      <c r="C19" s="69" t="s">
        <v>53</v>
      </c>
      <c r="D19" s="69" t="s">
        <v>80</v>
      </c>
      <c r="E19" s="69" t="s">
        <v>81</v>
      </c>
      <c r="F19" s="69" t="s">
        <v>82</v>
      </c>
      <c r="G19" s="69" t="s">
        <v>73</v>
      </c>
      <c r="H19" s="69" t="s">
        <v>49</v>
      </c>
      <c r="I19" s="71" t="s">
        <v>50</v>
      </c>
      <c r="J19" s="49"/>
      <c r="K19" s="49">
        <v>1</v>
      </c>
      <c r="L19" s="49">
        <v>0.2</v>
      </c>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row>
    <row r="20" spans="1:48" hidden="1" x14ac:dyDescent="0.25">
      <c r="A20" s="68" t="s">
        <v>78</v>
      </c>
      <c r="B20" s="69" t="s">
        <v>79</v>
      </c>
      <c r="C20" s="69" t="s">
        <v>53</v>
      </c>
      <c r="D20" s="69" t="s">
        <v>80</v>
      </c>
      <c r="E20" s="69" t="s">
        <v>83</v>
      </c>
      <c r="F20" s="69" t="s">
        <v>84</v>
      </c>
      <c r="G20" s="69" t="s">
        <v>73</v>
      </c>
      <c r="H20" s="69" t="s">
        <v>49</v>
      </c>
      <c r="I20" s="71" t="s">
        <v>50</v>
      </c>
      <c r="J20" s="49">
        <v>36.700000000000003</v>
      </c>
      <c r="K20" s="49">
        <v>41.7</v>
      </c>
      <c r="L20" s="49">
        <v>39.700000000000003</v>
      </c>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row>
    <row r="21" spans="1:48" hidden="1" x14ac:dyDescent="0.25">
      <c r="A21" s="68" t="s">
        <v>85</v>
      </c>
      <c r="B21" s="69" t="s">
        <v>86</v>
      </c>
      <c r="C21" s="69" t="s">
        <v>87</v>
      </c>
      <c r="D21" s="69" t="s">
        <v>88</v>
      </c>
      <c r="E21" s="69" t="s">
        <v>89</v>
      </c>
      <c r="F21" s="69" t="s">
        <v>90</v>
      </c>
      <c r="G21" s="69" t="s">
        <v>91</v>
      </c>
      <c r="H21" s="69" t="s">
        <v>49</v>
      </c>
      <c r="I21" s="71" t="s">
        <v>27</v>
      </c>
      <c r="J21" s="49">
        <v>100</v>
      </c>
      <c r="K21" s="49">
        <v>100</v>
      </c>
      <c r="L21" s="49">
        <v>100</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row>
    <row r="22" spans="1:48" ht="312.75" hidden="1" x14ac:dyDescent="0.25">
      <c r="A22" s="68" t="s">
        <v>85</v>
      </c>
      <c r="B22" s="69" t="s">
        <v>86</v>
      </c>
      <c r="C22" s="69" t="s">
        <v>92</v>
      </c>
      <c r="D22" s="72" t="s">
        <v>93</v>
      </c>
      <c r="E22" s="69" t="s">
        <v>94</v>
      </c>
      <c r="F22" s="69" t="s">
        <v>95</v>
      </c>
      <c r="G22" s="69" t="s">
        <v>48</v>
      </c>
      <c r="H22" s="69" t="s">
        <v>49</v>
      </c>
      <c r="I22" s="71" t="s">
        <v>50</v>
      </c>
      <c r="J22" s="49">
        <v>0</v>
      </c>
      <c r="K22" s="49">
        <v>1</v>
      </c>
      <c r="L22" s="49">
        <v>0.87</v>
      </c>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row>
    <row r="23" spans="1:48" ht="312.75" hidden="1" x14ac:dyDescent="0.25">
      <c r="A23" s="68" t="s">
        <v>85</v>
      </c>
      <c r="B23" s="69" t="s">
        <v>86</v>
      </c>
      <c r="C23" s="69" t="s">
        <v>92</v>
      </c>
      <c r="D23" s="72" t="s">
        <v>93</v>
      </c>
      <c r="E23" s="69" t="s">
        <v>96</v>
      </c>
      <c r="F23" s="69" t="s">
        <v>97</v>
      </c>
      <c r="G23" s="69" t="s">
        <v>48</v>
      </c>
      <c r="H23" s="69" t="s">
        <v>49</v>
      </c>
      <c r="I23" s="71" t="s">
        <v>50</v>
      </c>
      <c r="J23" s="49">
        <v>0</v>
      </c>
      <c r="K23" s="49">
        <v>1</v>
      </c>
      <c r="L23" s="49">
        <v>0.9</v>
      </c>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row>
    <row r="24" spans="1:48" hidden="1" x14ac:dyDescent="0.25">
      <c r="A24" s="68" t="s">
        <v>85</v>
      </c>
      <c r="B24" s="69" t="s">
        <v>86</v>
      </c>
      <c r="C24" s="69" t="s">
        <v>98</v>
      </c>
      <c r="D24" s="69" t="s">
        <v>99</v>
      </c>
      <c r="E24" s="69" t="s">
        <v>100</v>
      </c>
      <c r="F24" s="69" t="s">
        <v>101</v>
      </c>
      <c r="G24" s="69" t="s">
        <v>48</v>
      </c>
      <c r="H24" s="69" t="s">
        <v>49</v>
      </c>
      <c r="I24" s="71" t="s">
        <v>50</v>
      </c>
      <c r="J24" s="49">
        <v>1157928</v>
      </c>
      <c r="K24" s="49">
        <v>694757</v>
      </c>
      <c r="L24" s="49">
        <v>265000</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row>
    <row r="25" spans="1:48" hidden="1" x14ac:dyDescent="0.25">
      <c r="A25" s="68" t="s">
        <v>85</v>
      </c>
      <c r="B25" s="69" t="s">
        <v>86</v>
      </c>
      <c r="C25" s="69" t="s">
        <v>102</v>
      </c>
      <c r="D25" s="69" t="s">
        <v>103</v>
      </c>
      <c r="E25" s="69" t="s">
        <v>104</v>
      </c>
      <c r="F25" s="69" t="s">
        <v>105</v>
      </c>
      <c r="G25" s="69" t="s">
        <v>48</v>
      </c>
      <c r="H25" s="69" t="s">
        <v>49</v>
      </c>
      <c r="I25" s="71" t="s">
        <v>50</v>
      </c>
      <c r="J25" s="49">
        <v>0</v>
      </c>
      <c r="K25" s="49">
        <v>5</v>
      </c>
      <c r="L25" s="49">
        <v>1</v>
      </c>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row>
    <row r="26" spans="1:48" hidden="1" x14ac:dyDescent="0.25">
      <c r="A26" s="68" t="s">
        <v>85</v>
      </c>
      <c r="B26" s="69" t="s">
        <v>86</v>
      </c>
      <c r="C26" s="69" t="s">
        <v>106</v>
      </c>
      <c r="D26" s="69" t="s">
        <v>107</v>
      </c>
      <c r="E26" s="69" t="s">
        <v>108</v>
      </c>
      <c r="F26" s="69" t="s">
        <v>109</v>
      </c>
      <c r="G26" s="69" t="s">
        <v>48</v>
      </c>
      <c r="H26" s="69" t="s">
        <v>49</v>
      </c>
      <c r="I26" s="71" t="s">
        <v>50</v>
      </c>
      <c r="J26" s="49">
        <v>18</v>
      </c>
      <c r="K26" s="49">
        <v>18</v>
      </c>
      <c r="L26" s="49">
        <v>18</v>
      </c>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row>
    <row r="27" spans="1:48" hidden="1" x14ac:dyDescent="0.25">
      <c r="A27" s="68" t="s">
        <v>85</v>
      </c>
      <c r="B27" s="69" t="s">
        <v>86</v>
      </c>
      <c r="C27" s="69" t="s">
        <v>110</v>
      </c>
      <c r="D27" s="69" t="s">
        <v>111</v>
      </c>
      <c r="E27" s="69" t="s">
        <v>112</v>
      </c>
      <c r="F27" s="69" t="s">
        <v>113</v>
      </c>
      <c r="G27" s="69" t="s">
        <v>48</v>
      </c>
      <c r="H27" s="69" t="s">
        <v>49</v>
      </c>
      <c r="I27" s="71" t="s">
        <v>27</v>
      </c>
      <c r="J27" s="49">
        <v>0</v>
      </c>
      <c r="K27" s="49">
        <v>100</v>
      </c>
      <c r="L27" s="49">
        <v>95</v>
      </c>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row>
    <row r="28" spans="1:48" hidden="1" x14ac:dyDescent="0.25">
      <c r="A28" s="68" t="s">
        <v>114</v>
      </c>
      <c r="B28" s="69" t="s">
        <v>115</v>
      </c>
      <c r="C28" s="70" t="s">
        <v>41</v>
      </c>
      <c r="D28" s="48"/>
      <c r="E28" s="48"/>
      <c r="F28" s="48"/>
      <c r="G28" s="48"/>
      <c r="H28" s="48"/>
      <c r="I28" s="48"/>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row>
    <row r="29" spans="1:48" hidden="1" x14ac:dyDescent="0.25">
      <c r="A29" s="68" t="s">
        <v>116</v>
      </c>
      <c r="B29" s="69" t="s">
        <v>115</v>
      </c>
      <c r="C29" s="69" t="s">
        <v>70</v>
      </c>
      <c r="D29" s="69" t="s">
        <v>117</v>
      </c>
      <c r="E29" s="69" t="s">
        <v>44</v>
      </c>
      <c r="F29" s="69" t="s">
        <v>118</v>
      </c>
      <c r="G29" s="69" t="s">
        <v>48</v>
      </c>
      <c r="H29" s="69" t="s">
        <v>49</v>
      </c>
      <c r="I29" s="71" t="s">
        <v>50</v>
      </c>
      <c r="J29" s="49">
        <v>33.08</v>
      </c>
      <c r="K29" s="49">
        <v>43.3</v>
      </c>
      <c r="L29" s="49">
        <v>10.68</v>
      </c>
      <c r="M29" s="49">
        <v>0.55000000000000004</v>
      </c>
      <c r="N29" s="49">
        <v>0.55000000000000004</v>
      </c>
      <c r="O29" s="50" t="s">
        <v>119</v>
      </c>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v>0.55000000000000004</v>
      </c>
      <c r="AO29" s="49">
        <v>5.1498127340823903</v>
      </c>
      <c r="AP29" s="49"/>
      <c r="AQ29" s="49"/>
      <c r="AR29" s="49"/>
      <c r="AS29" s="49"/>
      <c r="AT29" s="49"/>
      <c r="AU29" s="49"/>
      <c r="AV29"/>
    </row>
    <row r="30" spans="1:48" hidden="1" x14ac:dyDescent="0.25">
      <c r="A30" s="68" t="s">
        <v>120</v>
      </c>
      <c r="B30" s="69" t="s">
        <v>115</v>
      </c>
      <c r="C30" s="70" t="s">
        <v>41</v>
      </c>
      <c r="D30" s="48"/>
      <c r="E30" s="48"/>
      <c r="F30" s="48"/>
      <c r="G30" s="48"/>
      <c r="H30" s="48"/>
      <c r="I30" s="48"/>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row>
    <row r="31" spans="1:48" hidden="1" x14ac:dyDescent="0.25">
      <c r="A31" s="68" t="s">
        <v>121</v>
      </c>
      <c r="B31" s="69" t="s">
        <v>115</v>
      </c>
      <c r="C31" s="70" t="s">
        <v>41</v>
      </c>
      <c r="D31" s="48"/>
      <c r="E31" s="48"/>
      <c r="F31" s="48"/>
      <c r="G31" s="48"/>
      <c r="H31" s="48"/>
      <c r="I31" s="48"/>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row>
    <row r="32" spans="1:48" hidden="1" x14ac:dyDescent="0.25">
      <c r="A32" s="68" t="s">
        <v>122</v>
      </c>
      <c r="B32" s="69" t="s">
        <v>115</v>
      </c>
      <c r="C32" s="69" t="s">
        <v>75</v>
      </c>
      <c r="D32" s="69" t="s">
        <v>123</v>
      </c>
      <c r="E32" s="69" t="s">
        <v>53</v>
      </c>
      <c r="F32" s="69" t="s">
        <v>124</v>
      </c>
      <c r="G32" s="69" t="s">
        <v>48</v>
      </c>
      <c r="H32" s="69" t="s">
        <v>125</v>
      </c>
      <c r="I32" s="71" t="s">
        <v>27</v>
      </c>
      <c r="J32" s="49">
        <v>0</v>
      </c>
      <c r="K32" s="49">
        <v>100</v>
      </c>
      <c r="L32" s="49">
        <v>12</v>
      </c>
      <c r="M32" s="49"/>
      <c r="N32" s="49"/>
      <c r="O32" s="50" t="s">
        <v>126</v>
      </c>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row>
    <row r="33" spans="1:49" x14ac:dyDescent="0.25">
      <c r="A33" s="68" t="s">
        <v>127</v>
      </c>
      <c r="B33" s="69" t="s">
        <v>128</v>
      </c>
      <c r="C33" s="69" t="s">
        <v>65</v>
      </c>
      <c r="D33" s="69" t="s">
        <v>129</v>
      </c>
      <c r="E33" s="69" t="s">
        <v>65</v>
      </c>
      <c r="F33" s="69" t="s">
        <v>130</v>
      </c>
      <c r="G33" s="69" t="s">
        <v>131</v>
      </c>
      <c r="H33" s="69" t="s">
        <v>132</v>
      </c>
      <c r="I33" s="71" t="s">
        <v>50</v>
      </c>
      <c r="J33" s="49">
        <v>89.6</v>
      </c>
      <c r="K33" s="49">
        <v>107.6</v>
      </c>
      <c r="L33" s="49">
        <v>107.08</v>
      </c>
      <c r="M33" s="49"/>
      <c r="N33" s="49"/>
      <c r="O33" s="50" t="s">
        <v>133</v>
      </c>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26" t="s">
        <v>1911</v>
      </c>
      <c r="AW33" t="s">
        <v>1912</v>
      </c>
    </row>
    <row r="34" spans="1:49" x14ac:dyDescent="0.25">
      <c r="A34" s="68" t="s">
        <v>127</v>
      </c>
      <c r="B34" s="69" t="s">
        <v>128</v>
      </c>
      <c r="C34" s="69" t="s">
        <v>65</v>
      </c>
      <c r="D34" s="69" t="s">
        <v>129</v>
      </c>
      <c r="E34" s="69" t="s">
        <v>63</v>
      </c>
      <c r="F34" s="69" t="s">
        <v>134</v>
      </c>
      <c r="G34" s="69" t="s">
        <v>131</v>
      </c>
      <c r="H34" s="69" t="s">
        <v>132</v>
      </c>
      <c r="I34" s="71" t="s">
        <v>50</v>
      </c>
      <c r="J34" s="49">
        <v>82</v>
      </c>
      <c r="K34" s="49">
        <v>96.7</v>
      </c>
      <c r="L34" s="49">
        <v>96.7</v>
      </c>
      <c r="M34" s="49"/>
      <c r="N34" s="49"/>
      <c r="O34" s="50" t="s">
        <v>135</v>
      </c>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26" t="s">
        <v>1911</v>
      </c>
      <c r="AW34" t="s">
        <v>1912</v>
      </c>
    </row>
    <row r="35" spans="1:49" x14ac:dyDescent="0.25">
      <c r="A35" s="68" t="s">
        <v>127</v>
      </c>
      <c r="B35" s="69" t="s">
        <v>128</v>
      </c>
      <c r="C35" s="69" t="s">
        <v>65</v>
      </c>
      <c r="D35" s="69" t="s">
        <v>129</v>
      </c>
      <c r="E35" s="69" t="s">
        <v>44</v>
      </c>
      <c r="F35" s="69" t="s">
        <v>136</v>
      </c>
      <c r="G35" s="69" t="s">
        <v>131</v>
      </c>
      <c r="H35" s="69" t="s">
        <v>132</v>
      </c>
      <c r="I35" s="71" t="s">
        <v>50</v>
      </c>
      <c r="J35" s="49">
        <v>65367</v>
      </c>
      <c r="K35" s="49">
        <v>91968</v>
      </c>
      <c r="L35" s="49">
        <v>87464</v>
      </c>
      <c r="M35" s="49"/>
      <c r="N35" s="49"/>
      <c r="O35" s="50" t="s">
        <v>137</v>
      </c>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26" t="s">
        <v>1911</v>
      </c>
      <c r="AW35" t="s">
        <v>1912</v>
      </c>
    </row>
    <row r="36" spans="1:49" x14ac:dyDescent="0.25">
      <c r="A36" s="68" t="s">
        <v>127</v>
      </c>
      <c r="B36" s="69" t="s">
        <v>128</v>
      </c>
      <c r="C36" s="69" t="s">
        <v>65</v>
      </c>
      <c r="D36" s="69" t="s">
        <v>129</v>
      </c>
      <c r="E36" s="69" t="s">
        <v>53</v>
      </c>
      <c r="F36" s="69" t="s">
        <v>138</v>
      </c>
      <c r="G36" s="69" t="s">
        <v>131</v>
      </c>
      <c r="H36" s="69" t="s">
        <v>132</v>
      </c>
      <c r="I36" s="71" t="s">
        <v>50</v>
      </c>
      <c r="J36" s="49">
        <v>691</v>
      </c>
      <c r="K36" s="49">
        <v>1849</v>
      </c>
      <c r="L36" s="49">
        <v>1689</v>
      </c>
      <c r="M36" s="49"/>
      <c r="N36" s="49"/>
      <c r="O36" s="50" t="s">
        <v>139</v>
      </c>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26" t="s">
        <v>1911</v>
      </c>
      <c r="AW36" t="s">
        <v>1912</v>
      </c>
    </row>
    <row r="37" spans="1:49" x14ac:dyDescent="0.25">
      <c r="A37" s="68" t="s">
        <v>127</v>
      </c>
      <c r="B37" s="69" t="s">
        <v>128</v>
      </c>
      <c r="C37" s="69" t="s">
        <v>65</v>
      </c>
      <c r="D37" s="69" t="s">
        <v>129</v>
      </c>
      <c r="E37" s="69" t="s">
        <v>83</v>
      </c>
      <c r="F37" s="69" t="s">
        <v>140</v>
      </c>
      <c r="G37" s="69" t="s">
        <v>131</v>
      </c>
      <c r="H37" s="69" t="s">
        <v>132</v>
      </c>
      <c r="I37" s="71" t="s">
        <v>50</v>
      </c>
      <c r="J37" s="49">
        <v>18211</v>
      </c>
      <c r="K37" s="49">
        <v>28217</v>
      </c>
      <c r="L37" s="49">
        <v>26189</v>
      </c>
      <c r="M37" s="49"/>
      <c r="N37" s="49"/>
      <c r="O37" s="50" t="s">
        <v>141</v>
      </c>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26" t="s">
        <v>1911</v>
      </c>
      <c r="AW37" t="s">
        <v>1912</v>
      </c>
    </row>
    <row r="38" spans="1:49" x14ac:dyDescent="0.25">
      <c r="A38" s="68" t="s">
        <v>127</v>
      </c>
      <c r="B38" s="69" t="s">
        <v>128</v>
      </c>
      <c r="C38" s="69" t="s">
        <v>63</v>
      </c>
      <c r="D38" s="69" t="s">
        <v>142</v>
      </c>
      <c r="E38" s="69" t="s">
        <v>57</v>
      </c>
      <c r="F38" s="69" t="s">
        <v>143</v>
      </c>
      <c r="G38" s="69" t="s">
        <v>131</v>
      </c>
      <c r="H38" s="69" t="s">
        <v>132</v>
      </c>
      <c r="I38" s="71" t="s">
        <v>27</v>
      </c>
      <c r="J38" s="49">
        <v>18.5</v>
      </c>
      <c r="K38" s="49">
        <v>19.5</v>
      </c>
      <c r="L38" s="49">
        <v>19.5</v>
      </c>
      <c r="M38" s="49"/>
      <c r="N38" s="49"/>
      <c r="O38" s="50" t="s">
        <v>144</v>
      </c>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26" t="s">
        <v>1911</v>
      </c>
      <c r="AW38" t="s">
        <v>1912</v>
      </c>
    </row>
    <row r="39" spans="1:49" x14ac:dyDescent="0.25">
      <c r="A39" s="68" t="s">
        <v>127</v>
      </c>
      <c r="B39" s="69" t="s">
        <v>128</v>
      </c>
      <c r="C39" s="69" t="s">
        <v>63</v>
      </c>
      <c r="D39" s="69" t="s">
        <v>142</v>
      </c>
      <c r="E39" s="69" t="s">
        <v>145</v>
      </c>
      <c r="F39" s="69" t="s">
        <v>146</v>
      </c>
      <c r="G39" s="69" t="s">
        <v>131</v>
      </c>
      <c r="H39" s="69" t="s">
        <v>132</v>
      </c>
      <c r="I39" s="71" t="s">
        <v>50</v>
      </c>
      <c r="J39" s="49">
        <v>54</v>
      </c>
      <c r="K39" s="49">
        <v>54.52</v>
      </c>
      <c r="L39" s="49">
        <v>54.45</v>
      </c>
      <c r="M39" s="49"/>
      <c r="N39" s="49"/>
      <c r="O39" s="50" t="s">
        <v>147</v>
      </c>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26" t="s">
        <v>1911</v>
      </c>
      <c r="AW39" t="s">
        <v>1912</v>
      </c>
    </row>
    <row r="40" spans="1:49" x14ac:dyDescent="0.25">
      <c r="A40" s="68" t="s">
        <v>127</v>
      </c>
      <c r="B40" s="69" t="s">
        <v>128</v>
      </c>
      <c r="C40" s="69" t="s">
        <v>63</v>
      </c>
      <c r="D40" s="69" t="s">
        <v>142</v>
      </c>
      <c r="E40" s="69" t="s">
        <v>46</v>
      </c>
      <c r="F40" s="69" t="s">
        <v>148</v>
      </c>
      <c r="G40" s="69" t="s">
        <v>131</v>
      </c>
      <c r="H40" s="69" t="s">
        <v>132</v>
      </c>
      <c r="I40" s="71" t="s">
        <v>50</v>
      </c>
      <c r="J40" s="49">
        <v>52.1</v>
      </c>
      <c r="K40" s="49">
        <v>53.32</v>
      </c>
      <c r="L40" s="49">
        <v>53.24</v>
      </c>
      <c r="M40" s="49"/>
      <c r="N40" s="49"/>
      <c r="O40" s="50" t="s">
        <v>149</v>
      </c>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26" t="s">
        <v>1911</v>
      </c>
      <c r="AW40" t="s">
        <v>1912</v>
      </c>
    </row>
    <row r="41" spans="1:49" x14ac:dyDescent="0.25">
      <c r="A41" s="68" t="s">
        <v>127</v>
      </c>
      <c r="B41" s="69" t="s">
        <v>128</v>
      </c>
      <c r="C41" s="69" t="s">
        <v>63</v>
      </c>
      <c r="D41" s="69" t="s">
        <v>142</v>
      </c>
      <c r="E41" s="69" t="s">
        <v>51</v>
      </c>
      <c r="F41" s="69" t="s">
        <v>150</v>
      </c>
      <c r="G41" s="69" t="s">
        <v>131</v>
      </c>
      <c r="H41" s="69" t="s">
        <v>132</v>
      </c>
      <c r="I41" s="71" t="s">
        <v>50</v>
      </c>
      <c r="J41" s="49">
        <v>50.8</v>
      </c>
      <c r="K41" s="49">
        <v>51.84</v>
      </c>
      <c r="L41" s="49">
        <v>51.71</v>
      </c>
      <c r="M41" s="49"/>
      <c r="N41" s="49"/>
      <c r="O41" s="50" t="s">
        <v>151</v>
      </c>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26" t="s">
        <v>1911</v>
      </c>
      <c r="AW41" t="s">
        <v>1912</v>
      </c>
    </row>
    <row r="42" spans="1:49" x14ac:dyDescent="0.25">
      <c r="A42" s="68" t="s">
        <v>127</v>
      </c>
      <c r="B42" s="69" t="s">
        <v>128</v>
      </c>
      <c r="C42" s="69" t="s">
        <v>70</v>
      </c>
      <c r="D42" s="69" t="s">
        <v>152</v>
      </c>
      <c r="E42" s="69" t="s">
        <v>92</v>
      </c>
      <c r="F42" s="69" t="s">
        <v>153</v>
      </c>
      <c r="G42" s="69" t="s">
        <v>131</v>
      </c>
      <c r="H42" s="69" t="s">
        <v>132</v>
      </c>
      <c r="I42" s="71" t="s">
        <v>50</v>
      </c>
      <c r="J42" s="49">
        <v>97.5</v>
      </c>
      <c r="K42" s="49">
        <v>98.18</v>
      </c>
      <c r="L42" s="49">
        <v>97.5</v>
      </c>
      <c r="M42" s="49"/>
      <c r="N42" s="49"/>
      <c r="O42" s="50" t="s">
        <v>154</v>
      </c>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26" t="s">
        <v>1911</v>
      </c>
      <c r="AW42" t="s">
        <v>1912</v>
      </c>
    </row>
    <row r="43" spans="1:49" x14ac:dyDescent="0.25">
      <c r="A43" s="68" t="s">
        <v>127</v>
      </c>
      <c r="B43" s="69" t="s">
        <v>128</v>
      </c>
      <c r="C43" s="69" t="s">
        <v>70</v>
      </c>
      <c r="D43" s="69" t="s">
        <v>152</v>
      </c>
      <c r="E43" s="69" t="s">
        <v>98</v>
      </c>
      <c r="F43" s="69" t="s">
        <v>155</v>
      </c>
      <c r="G43" s="69" t="s">
        <v>131</v>
      </c>
      <c r="H43" s="69" t="s">
        <v>132</v>
      </c>
      <c r="I43" s="71" t="s">
        <v>50</v>
      </c>
      <c r="J43" s="49">
        <v>89</v>
      </c>
      <c r="K43" s="49">
        <v>89.19</v>
      </c>
      <c r="L43" s="49">
        <v>89.13</v>
      </c>
      <c r="M43" s="49"/>
      <c r="N43" s="49"/>
      <c r="O43" s="50" t="s">
        <v>156</v>
      </c>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26" t="s">
        <v>1911</v>
      </c>
      <c r="AW43" t="s">
        <v>1912</v>
      </c>
    </row>
    <row r="44" spans="1:49" hidden="1" x14ac:dyDescent="0.25">
      <c r="A44" s="68" t="s">
        <v>157</v>
      </c>
      <c r="B44" s="69" t="s">
        <v>158</v>
      </c>
      <c r="C44" s="70" t="s">
        <v>41</v>
      </c>
      <c r="D44" s="48"/>
      <c r="E44" s="48"/>
      <c r="F44" s="48"/>
      <c r="G44" s="48"/>
      <c r="H44" s="48"/>
      <c r="I44" s="48"/>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row>
    <row r="45" spans="1:49" hidden="1" x14ac:dyDescent="0.25">
      <c r="A45" s="68" t="s">
        <v>159</v>
      </c>
      <c r="B45" s="69" t="s">
        <v>158</v>
      </c>
      <c r="C45" s="69" t="s">
        <v>160</v>
      </c>
      <c r="D45" s="69" t="s">
        <v>161</v>
      </c>
      <c r="E45" s="69" t="s">
        <v>65</v>
      </c>
      <c r="F45" s="69" t="s">
        <v>162</v>
      </c>
      <c r="G45" s="69" t="s">
        <v>163</v>
      </c>
      <c r="H45" s="69" t="s">
        <v>132</v>
      </c>
      <c r="I45" s="71" t="s">
        <v>50</v>
      </c>
      <c r="J45" s="49">
        <v>505</v>
      </c>
      <c r="K45" s="49">
        <v>404</v>
      </c>
      <c r="L45" s="49">
        <v>405</v>
      </c>
      <c r="M45" s="49"/>
      <c r="N45" s="49"/>
      <c r="O45" s="50" t="s">
        <v>164</v>
      </c>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row>
    <row r="46" spans="1:49" hidden="1" x14ac:dyDescent="0.25">
      <c r="A46" s="68" t="s">
        <v>159</v>
      </c>
      <c r="B46" s="69" t="s">
        <v>158</v>
      </c>
      <c r="C46" s="69" t="s">
        <v>160</v>
      </c>
      <c r="D46" s="69" t="s">
        <v>161</v>
      </c>
      <c r="E46" s="69" t="s">
        <v>63</v>
      </c>
      <c r="F46" s="69" t="s">
        <v>165</v>
      </c>
      <c r="G46" s="69" t="s">
        <v>73</v>
      </c>
      <c r="H46" s="69" t="s">
        <v>132</v>
      </c>
      <c r="I46" s="71" t="s">
        <v>50</v>
      </c>
      <c r="J46" s="49">
        <v>5</v>
      </c>
      <c r="K46" s="49">
        <v>8</v>
      </c>
      <c r="L46" s="49">
        <v>7</v>
      </c>
      <c r="M46" s="49"/>
      <c r="N46" s="49"/>
      <c r="O46" s="50" t="s">
        <v>166</v>
      </c>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row>
    <row r="47" spans="1:49" hidden="1" x14ac:dyDescent="0.25">
      <c r="A47" s="68" t="s">
        <v>159</v>
      </c>
      <c r="B47" s="69" t="s">
        <v>158</v>
      </c>
      <c r="C47" s="69" t="s">
        <v>167</v>
      </c>
      <c r="D47" s="69" t="s">
        <v>168</v>
      </c>
      <c r="E47" s="69" t="s">
        <v>70</v>
      </c>
      <c r="F47" s="69" t="s">
        <v>169</v>
      </c>
      <c r="G47" s="69" t="s">
        <v>91</v>
      </c>
      <c r="H47" s="69" t="s">
        <v>132</v>
      </c>
      <c r="I47" s="71" t="s">
        <v>50</v>
      </c>
      <c r="J47" s="49">
        <v>50</v>
      </c>
      <c r="K47" s="49">
        <v>50</v>
      </c>
      <c r="L47" s="49">
        <v>50</v>
      </c>
      <c r="M47" s="49"/>
      <c r="N47" s="49"/>
      <c r="O47" s="50" t="s">
        <v>170</v>
      </c>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row>
    <row r="48" spans="1:49" hidden="1" x14ac:dyDescent="0.25">
      <c r="A48" s="68" t="s">
        <v>159</v>
      </c>
      <c r="B48" s="69" t="s">
        <v>158</v>
      </c>
      <c r="C48" s="69" t="s">
        <v>171</v>
      </c>
      <c r="D48" s="69" t="s">
        <v>172</v>
      </c>
      <c r="E48" s="69" t="s">
        <v>75</v>
      </c>
      <c r="F48" s="69" t="s">
        <v>173</v>
      </c>
      <c r="G48" s="69" t="s">
        <v>131</v>
      </c>
      <c r="H48" s="69" t="s">
        <v>132</v>
      </c>
      <c r="I48" s="71" t="s">
        <v>50</v>
      </c>
      <c r="J48" s="49">
        <v>880367</v>
      </c>
      <c r="K48" s="49">
        <v>1320551</v>
      </c>
      <c r="L48" s="49">
        <v>1320551</v>
      </c>
      <c r="M48" s="49"/>
      <c r="N48" s="49"/>
      <c r="O48" s="50" t="s">
        <v>174</v>
      </c>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row>
    <row r="49" spans="1:48" hidden="1" x14ac:dyDescent="0.25">
      <c r="A49" s="68" t="s">
        <v>159</v>
      </c>
      <c r="B49" s="69" t="s">
        <v>158</v>
      </c>
      <c r="C49" s="69" t="s">
        <v>44</v>
      </c>
      <c r="D49" s="69" t="s">
        <v>175</v>
      </c>
      <c r="E49" s="69" t="s">
        <v>160</v>
      </c>
      <c r="F49" s="69" t="s">
        <v>176</v>
      </c>
      <c r="G49" s="69" t="s">
        <v>131</v>
      </c>
      <c r="H49" s="69" t="s">
        <v>132</v>
      </c>
      <c r="I49" s="71" t="s">
        <v>27</v>
      </c>
      <c r="J49" s="49">
        <v>91.1</v>
      </c>
      <c r="K49" s="49">
        <v>96.1</v>
      </c>
      <c r="L49" s="49">
        <v>96</v>
      </c>
      <c r="M49" s="49"/>
      <c r="N49" s="49"/>
      <c r="O49" s="50" t="s">
        <v>177</v>
      </c>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row>
    <row r="50" spans="1:48" hidden="1" x14ac:dyDescent="0.25">
      <c r="A50" s="68" t="s">
        <v>178</v>
      </c>
      <c r="B50" s="69" t="s">
        <v>179</v>
      </c>
      <c r="C50" s="70" t="s">
        <v>41</v>
      </c>
      <c r="D50" s="48"/>
      <c r="E50" s="48"/>
      <c r="F50" s="48"/>
      <c r="G50" s="48"/>
      <c r="H50" s="48"/>
      <c r="I50" s="48"/>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row>
    <row r="51" spans="1:48" hidden="1" x14ac:dyDescent="0.25">
      <c r="A51" s="68" t="s">
        <v>180</v>
      </c>
      <c r="B51" s="69" t="s">
        <v>181</v>
      </c>
      <c r="C51" s="69" t="s">
        <v>167</v>
      </c>
      <c r="D51" s="69" t="s">
        <v>182</v>
      </c>
      <c r="E51" s="69" t="s">
        <v>145</v>
      </c>
      <c r="F51" s="69" t="s">
        <v>183</v>
      </c>
      <c r="G51" s="69" t="s">
        <v>48</v>
      </c>
      <c r="H51" s="69" t="s">
        <v>49</v>
      </c>
      <c r="I51" s="71" t="s">
        <v>50</v>
      </c>
      <c r="J51" s="49">
        <v>2704</v>
      </c>
      <c r="K51" s="49">
        <v>72900</v>
      </c>
      <c r="L51" s="49">
        <v>11033</v>
      </c>
      <c r="M51" s="49">
        <v>0</v>
      </c>
      <c r="N51" s="49">
        <v>0</v>
      </c>
      <c r="O51" s="50" t="s">
        <v>184</v>
      </c>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v>0</v>
      </c>
      <c r="AO51" s="49">
        <v>0</v>
      </c>
      <c r="AP51" s="49"/>
      <c r="AQ51" s="49"/>
      <c r="AR51" s="49"/>
      <c r="AS51" s="49"/>
      <c r="AT51" s="49"/>
      <c r="AU51" s="49"/>
      <c r="AV51"/>
    </row>
    <row r="52" spans="1:48" hidden="1" x14ac:dyDescent="0.25">
      <c r="A52" s="68" t="s">
        <v>180</v>
      </c>
      <c r="B52" s="69" t="s">
        <v>181</v>
      </c>
      <c r="C52" s="69" t="s">
        <v>167</v>
      </c>
      <c r="D52" s="69" t="s">
        <v>182</v>
      </c>
      <c r="E52" s="69" t="s">
        <v>46</v>
      </c>
      <c r="F52" s="69" t="s">
        <v>185</v>
      </c>
      <c r="G52" s="69" t="s">
        <v>48</v>
      </c>
      <c r="H52" s="69" t="s">
        <v>49</v>
      </c>
      <c r="I52" s="71" t="s">
        <v>50</v>
      </c>
      <c r="J52" s="49">
        <v>0</v>
      </c>
      <c r="K52" s="49">
        <v>73900</v>
      </c>
      <c r="L52" s="49">
        <v>19250</v>
      </c>
      <c r="M52" s="49">
        <v>0</v>
      </c>
      <c r="N52" s="49">
        <v>0</v>
      </c>
      <c r="O52" s="50" t="s">
        <v>184</v>
      </c>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v>0</v>
      </c>
      <c r="AO52" s="49">
        <v>0</v>
      </c>
      <c r="AP52" s="49"/>
      <c r="AQ52" s="49"/>
      <c r="AR52" s="49"/>
      <c r="AS52" s="49"/>
      <c r="AT52" s="49"/>
      <c r="AU52" s="49"/>
      <c r="AV52"/>
    </row>
    <row r="53" spans="1:48" hidden="1" x14ac:dyDescent="0.25">
      <c r="A53" s="68" t="s">
        <v>180</v>
      </c>
      <c r="B53" s="69" t="s">
        <v>181</v>
      </c>
      <c r="C53" s="69" t="s">
        <v>167</v>
      </c>
      <c r="D53" s="69" t="s">
        <v>182</v>
      </c>
      <c r="E53" s="69" t="s">
        <v>51</v>
      </c>
      <c r="F53" s="69" t="s">
        <v>186</v>
      </c>
      <c r="G53" s="69" t="s">
        <v>48</v>
      </c>
      <c r="H53" s="69" t="s">
        <v>49</v>
      </c>
      <c r="I53" s="71" t="s">
        <v>50</v>
      </c>
      <c r="J53" s="49">
        <v>0</v>
      </c>
      <c r="K53" s="49">
        <v>60</v>
      </c>
      <c r="L53" s="49">
        <v>12</v>
      </c>
      <c r="M53" s="49">
        <v>0</v>
      </c>
      <c r="N53" s="49">
        <v>0</v>
      </c>
      <c r="O53" s="50" t="s">
        <v>184</v>
      </c>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v>0</v>
      </c>
      <c r="AO53" s="49">
        <v>0</v>
      </c>
      <c r="AP53" s="49"/>
      <c r="AQ53" s="49"/>
      <c r="AR53" s="49"/>
      <c r="AS53" s="49"/>
      <c r="AT53" s="49"/>
      <c r="AU53" s="49"/>
      <c r="AV53"/>
    </row>
    <row r="54" spans="1:48" hidden="1" x14ac:dyDescent="0.25">
      <c r="A54" s="68" t="s">
        <v>180</v>
      </c>
      <c r="B54" s="69" t="s">
        <v>181</v>
      </c>
      <c r="C54" s="69" t="s">
        <v>167</v>
      </c>
      <c r="D54" s="69" t="s">
        <v>182</v>
      </c>
      <c r="E54" s="69" t="s">
        <v>55</v>
      </c>
      <c r="F54" s="69" t="s">
        <v>187</v>
      </c>
      <c r="G54" s="69" t="s">
        <v>91</v>
      </c>
      <c r="H54" s="69" t="s">
        <v>49</v>
      </c>
      <c r="I54" s="71" t="s">
        <v>50</v>
      </c>
      <c r="J54" s="49">
        <v>1</v>
      </c>
      <c r="K54" s="49">
        <v>1</v>
      </c>
      <c r="L54" s="49">
        <v>0</v>
      </c>
      <c r="M54" s="49">
        <v>1E-4</v>
      </c>
      <c r="N54" s="49">
        <v>1E-4</v>
      </c>
      <c r="O54" s="50" t="s">
        <v>188</v>
      </c>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v>1E-4</v>
      </c>
      <c r="AQ54" s="49">
        <v>0</v>
      </c>
      <c r="AR54" s="49"/>
      <c r="AS54" s="49"/>
      <c r="AT54" s="49"/>
      <c r="AU54" s="49"/>
      <c r="AV54"/>
    </row>
    <row r="55" spans="1:48" hidden="1" x14ac:dyDescent="0.25">
      <c r="A55" s="68" t="s">
        <v>180</v>
      </c>
      <c r="B55" s="69" t="s">
        <v>181</v>
      </c>
      <c r="C55" s="69" t="s">
        <v>171</v>
      </c>
      <c r="D55" s="69" t="s">
        <v>189</v>
      </c>
      <c r="E55" s="69" t="s">
        <v>53</v>
      </c>
      <c r="F55" s="69" t="s">
        <v>190</v>
      </c>
      <c r="G55" s="69" t="s">
        <v>48</v>
      </c>
      <c r="H55" s="69" t="s">
        <v>49</v>
      </c>
      <c r="I55" s="71" t="s">
        <v>50</v>
      </c>
      <c r="J55" s="49">
        <v>970</v>
      </c>
      <c r="K55" s="49">
        <v>200000</v>
      </c>
      <c r="L55" s="49">
        <v>34096</v>
      </c>
      <c r="M55" s="49">
        <v>0</v>
      </c>
      <c r="N55" s="49">
        <v>0</v>
      </c>
      <c r="O55" s="50" t="s">
        <v>184</v>
      </c>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v>0</v>
      </c>
      <c r="AO55" s="49">
        <v>0</v>
      </c>
      <c r="AP55" s="49"/>
      <c r="AQ55" s="49"/>
      <c r="AR55" s="49"/>
      <c r="AS55" s="49"/>
      <c r="AT55" s="49"/>
      <c r="AU55" s="49"/>
      <c r="AV55"/>
    </row>
    <row r="56" spans="1:48" hidden="1" x14ac:dyDescent="0.25">
      <c r="A56" s="68" t="s">
        <v>180</v>
      </c>
      <c r="B56" s="69" t="s">
        <v>181</v>
      </c>
      <c r="C56" s="69" t="s">
        <v>44</v>
      </c>
      <c r="D56" s="69" t="s">
        <v>191</v>
      </c>
      <c r="E56" s="69" t="s">
        <v>59</v>
      </c>
      <c r="F56" s="69" t="s">
        <v>192</v>
      </c>
      <c r="G56" s="69" t="s">
        <v>48</v>
      </c>
      <c r="H56" s="69" t="s">
        <v>49</v>
      </c>
      <c r="I56" s="71" t="s">
        <v>50</v>
      </c>
      <c r="J56" s="49">
        <v>164</v>
      </c>
      <c r="K56" s="49">
        <v>100</v>
      </c>
      <c r="L56" s="49">
        <v>4</v>
      </c>
      <c r="M56" s="49">
        <v>0</v>
      </c>
      <c r="N56" s="49">
        <v>0</v>
      </c>
      <c r="O56" s="50" t="s">
        <v>184</v>
      </c>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v>0</v>
      </c>
      <c r="AO56" s="49">
        <v>0</v>
      </c>
      <c r="AP56" s="49"/>
      <c r="AQ56" s="49"/>
      <c r="AR56" s="49"/>
      <c r="AS56" s="49"/>
      <c r="AT56" s="49"/>
      <c r="AU56" s="49"/>
      <c r="AV56"/>
    </row>
    <row r="57" spans="1:48" hidden="1" x14ac:dyDescent="0.25">
      <c r="A57" s="68" t="s">
        <v>180</v>
      </c>
      <c r="B57" s="69" t="s">
        <v>181</v>
      </c>
      <c r="C57" s="69" t="s">
        <v>44</v>
      </c>
      <c r="D57" s="69" t="s">
        <v>191</v>
      </c>
      <c r="E57" s="69" t="s">
        <v>193</v>
      </c>
      <c r="F57" s="69" t="s">
        <v>194</v>
      </c>
      <c r="G57" s="69" t="s">
        <v>48</v>
      </c>
      <c r="H57" s="69" t="s">
        <v>49</v>
      </c>
      <c r="I57" s="71" t="s">
        <v>50</v>
      </c>
      <c r="J57" s="49">
        <v>989</v>
      </c>
      <c r="K57" s="49">
        <v>3500</v>
      </c>
      <c r="L57" s="49">
        <v>992</v>
      </c>
      <c r="M57" s="49">
        <v>0</v>
      </c>
      <c r="N57" s="49">
        <v>0</v>
      </c>
      <c r="O57" s="50" t="s">
        <v>184</v>
      </c>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v>0</v>
      </c>
      <c r="AO57" s="49">
        <v>0</v>
      </c>
      <c r="AP57" s="49"/>
      <c r="AQ57" s="49"/>
      <c r="AR57" s="49"/>
      <c r="AS57" s="49"/>
      <c r="AT57" s="49"/>
      <c r="AU57" s="49"/>
      <c r="AV57"/>
    </row>
    <row r="58" spans="1:48" hidden="1" x14ac:dyDescent="0.25">
      <c r="A58" s="68" t="s">
        <v>180</v>
      </c>
      <c r="B58" s="69" t="s">
        <v>181</v>
      </c>
      <c r="C58" s="69" t="s">
        <v>53</v>
      </c>
      <c r="D58" s="69" t="s">
        <v>195</v>
      </c>
      <c r="E58" s="69" t="s">
        <v>57</v>
      </c>
      <c r="F58" s="69" t="s">
        <v>196</v>
      </c>
      <c r="G58" s="69" t="s">
        <v>48</v>
      </c>
      <c r="H58" s="69" t="s">
        <v>49</v>
      </c>
      <c r="I58" s="71" t="s">
        <v>50</v>
      </c>
      <c r="J58" s="49">
        <v>120</v>
      </c>
      <c r="K58" s="49">
        <v>750</v>
      </c>
      <c r="L58" s="49">
        <v>200</v>
      </c>
      <c r="M58" s="49">
        <v>0</v>
      </c>
      <c r="N58" s="49">
        <v>0</v>
      </c>
      <c r="O58" s="50" t="s">
        <v>184</v>
      </c>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v>0</v>
      </c>
      <c r="AO58" s="49">
        <v>0</v>
      </c>
      <c r="AP58" s="49"/>
      <c r="AQ58" s="49"/>
      <c r="AR58" s="49"/>
      <c r="AS58" s="49"/>
      <c r="AT58" s="49"/>
      <c r="AU58" s="49"/>
      <c r="AV58"/>
    </row>
    <row r="59" spans="1:48" hidden="1" x14ac:dyDescent="0.25">
      <c r="A59" s="68" t="s">
        <v>180</v>
      </c>
      <c r="B59" s="69" t="s">
        <v>181</v>
      </c>
      <c r="C59" s="69" t="s">
        <v>53</v>
      </c>
      <c r="D59" s="69" t="s">
        <v>195</v>
      </c>
      <c r="E59" s="69" t="s">
        <v>87</v>
      </c>
      <c r="F59" s="69" t="s">
        <v>197</v>
      </c>
      <c r="G59" s="69" t="s">
        <v>48</v>
      </c>
      <c r="H59" s="69" t="s">
        <v>49</v>
      </c>
      <c r="I59" s="71" t="s">
        <v>50</v>
      </c>
      <c r="J59" s="49">
        <v>924</v>
      </c>
      <c r="K59" s="49">
        <v>8000</v>
      </c>
      <c r="L59" s="49">
        <v>986</v>
      </c>
      <c r="M59" s="49">
        <v>0</v>
      </c>
      <c r="N59" s="49">
        <v>0</v>
      </c>
      <c r="O59" s="50" t="s">
        <v>184</v>
      </c>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v>0</v>
      </c>
      <c r="AO59" s="49">
        <v>0</v>
      </c>
      <c r="AP59" s="49"/>
      <c r="AQ59" s="49"/>
      <c r="AR59" s="49"/>
      <c r="AS59" s="49"/>
      <c r="AT59" s="49"/>
      <c r="AU59" s="49"/>
      <c r="AV59"/>
    </row>
    <row r="60" spans="1:48" hidden="1" x14ac:dyDescent="0.25">
      <c r="A60" s="68" t="s">
        <v>198</v>
      </c>
      <c r="B60" s="69" t="s">
        <v>199</v>
      </c>
      <c r="C60" s="69" t="s">
        <v>167</v>
      </c>
      <c r="D60" s="69" t="s">
        <v>200</v>
      </c>
      <c r="E60" s="69" t="s">
        <v>201</v>
      </c>
      <c r="F60" s="69" t="s">
        <v>202</v>
      </c>
      <c r="G60" s="69" t="s">
        <v>131</v>
      </c>
      <c r="H60" s="69" t="s">
        <v>49</v>
      </c>
      <c r="I60" s="71" t="s">
        <v>50</v>
      </c>
      <c r="J60" s="49">
        <v>0</v>
      </c>
      <c r="K60" s="49">
        <v>0</v>
      </c>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row>
    <row r="61" spans="1:48" hidden="1" x14ac:dyDescent="0.25">
      <c r="A61" s="68" t="s">
        <v>198</v>
      </c>
      <c r="B61" s="69" t="s">
        <v>199</v>
      </c>
      <c r="C61" s="69" t="s">
        <v>171</v>
      </c>
      <c r="D61" s="69" t="s">
        <v>203</v>
      </c>
      <c r="E61" s="69" t="s">
        <v>204</v>
      </c>
      <c r="F61" s="69" t="s">
        <v>205</v>
      </c>
      <c r="G61" s="69" t="s">
        <v>131</v>
      </c>
      <c r="H61" s="69" t="s">
        <v>206</v>
      </c>
      <c r="I61" s="71" t="s">
        <v>50</v>
      </c>
      <c r="J61" s="49">
        <v>0</v>
      </c>
      <c r="K61" s="49">
        <v>0</v>
      </c>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row>
    <row r="62" spans="1:48" hidden="1" x14ac:dyDescent="0.25">
      <c r="A62" s="68" t="s">
        <v>198</v>
      </c>
      <c r="B62" s="69" t="s">
        <v>199</v>
      </c>
      <c r="C62" s="69" t="s">
        <v>44</v>
      </c>
      <c r="D62" s="69" t="s">
        <v>207</v>
      </c>
      <c r="E62" s="69" t="s">
        <v>208</v>
      </c>
      <c r="F62" s="69" t="s">
        <v>209</v>
      </c>
      <c r="G62" s="69" t="s">
        <v>91</v>
      </c>
      <c r="H62" s="69" t="s">
        <v>49</v>
      </c>
      <c r="I62" s="71" t="s">
        <v>27</v>
      </c>
      <c r="J62" s="49">
        <v>100</v>
      </c>
      <c r="K62" s="49">
        <v>100</v>
      </c>
      <c r="L62" s="49">
        <v>100</v>
      </c>
      <c r="M62" s="49">
        <v>1E-4</v>
      </c>
      <c r="N62" s="49">
        <v>1E-4</v>
      </c>
      <c r="O62" s="50" t="s">
        <v>210</v>
      </c>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v>1E-4</v>
      </c>
      <c r="AQ62" s="49">
        <v>1E-4</v>
      </c>
      <c r="AR62" s="49"/>
      <c r="AS62" s="49"/>
      <c r="AT62" s="49"/>
      <c r="AU62" s="49"/>
      <c r="AV62"/>
    </row>
    <row r="63" spans="1:48" hidden="1" x14ac:dyDescent="0.25">
      <c r="A63" s="68" t="s">
        <v>198</v>
      </c>
      <c r="B63" s="69" t="s">
        <v>199</v>
      </c>
      <c r="C63" s="69" t="s">
        <v>53</v>
      </c>
      <c r="D63" s="69" t="s">
        <v>211</v>
      </c>
      <c r="E63" s="69" t="s">
        <v>212</v>
      </c>
      <c r="F63" s="69" t="s">
        <v>213</v>
      </c>
      <c r="G63" s="69" t="s">
        <v>131</v>
      </c>
      <c r="H63" s="69" t="s">
        <v>49</v>
      </c>
      <c r="I63" s="71" t="s">
        <v>27</v>
      </c>
      <c r="J63" s="49">
        <v>0</v>
      </c>
      <c r="K63" s="49">
        <v>100</v>
      </c>
      <c r="L63" s="49">
        <v>100</v>
      </c>
      <c r="M63" s="49">
        <v>0</v>
      </c>
      <c r="N63" s="49">
        <v>0</v>
      </c>
      <c r="O63" s="50" t="s">
        <v>210</v>
      </c>
      <c r="P63" s="49"/>
      <c r="Q63" s="49"/>
      <c r="R63" s="49"/>
      <c r="S63" s="49"/>
      <c r="T63" s="49"/>
      <c r="U63" s="49"/>
      <c r="V63" s="49"/>
      <c r="W63" s="49"/>
      <c r="X63" s="49"/>
      <c r="Y63" s="49"/>
      <c r="Z63" s="49"/>
      <c r="AA63" s="49"/>
      <c r="AB63" s="49"/>
      <c r="AC63" s="49"/>
      <c r="AD63" s="49"/>
      <c r="AE63" s="49"/>
      <c r="AF63" s="49"/>
      <c r="AG63" s="49"/>
      <c r="AH63" s="49"/>
      <c r="AI63" s="49"/>
      <c r="AJ63" s="49"/>
      <c r="AK63" s="49"/>
      <c r="AL63" s="49">
        <v>0</v>
      </c>
      <c r="AM63" s="49">
        <v>0</v>
      </c>
      <c r="AN63" s="49"/>
      <c r="AO63" s="49"/>
      <c r="AP63" s="49"/>
      <c r="AQ63" s="49"/>
      <c r="AR63" s="49"/>
      <c r="AS63" s="49"/>
      <c r="AT63" s="49"/>
      <c r="AU63" s="49"/>
      <c r="AV63"/>
    </row>
    <row r="64" spans="1:48" hidden="1" x14ac:dyDescent="0.25">
      <c r="A64" s="68" t="s">
        <v>214</v>
      </c>
      <c r="B64" s="69" t="s">
        <v>215</v>
      </c>
      <c r="C64" s="69" t="s">
        <v>65</v>
      </c>
      <c r="D64" s="69" t="s">
        <v>216</v>
      </c>
      <c r="E64" s="69" t="s">
        <v>65</v>
      </c>
      <c r="F64" s="69" t="s">
        <v>217</v>
      </c>
      <c r="G64" s="69" t="s">
        <v>131</v>
      </c>
      <c r="H64" s="69" t="s">
        <v>218</v>
      </c>
      <c r="I64" s="71" t="s">
        <v>27</v>
      </c>
      <c r="J64" s="49">
        <v>9.5</v>
      </c>
      <c r="K64" s="49">
        <v>10.5</v>
      </c>
      <c r="L64" s="49">
        <v>10.5</v>
      </c>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row>
    <row r="65" spans="1:48" hidden="1" x14ac:dyDescent="0.25">
      <c r="A65" s="68" t="s">
        <v>214</v>
      </c>
      <c r="B65" s="69" t="s">
        <v>215</v>
      </c>
      <c r="C65" s="69" t="s">
        <v>63</v>
      </c>
      <c r="D65" s="69" t="s">
        <v>219</v>
      </c>
      <c r="E65" s="69" t="s">
        <v>63</v>
      </c>
      <c r="F65" s="69" t="s">
        <v>220</v>
      </c>
      <c r="G65" s="69" t="s">
        <v>48</v>
      </c>
      <c r="H65" s="69" t="s">
        <v>206</v>
      </c>
      <c r="I65" s="71" t="s">
        <v>27</v>
      </c>
      <c r="J65" s="49">
        <v>0</v>
      </c>
      <c r="K65" s="49">
        <v>100</v>
      </c>
      <c r="L65" s="49">
        <v>30</v>
      </c>
      <c r="M65" s="49"/>
      <c r="N65" s="49"/>
      <c r="O65" s="50" t="s">
        <v>221</v>
      </c>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row>
    <row r="66" spans="1:48" hidden="1" x14ac:dyDescent="0.25">
      <c r="A66" s="68" t="s">
        <v>214</v>
      </c>
      <c r="B66" s="69" t="s">
        <v>215</v>
      </c>
      <c r="C66" s="69" t="s">
        <v>63</v>
      </c>
      <c r="D66" s="69" t="s">
        <v>219</v>
      </c>
      <c r="E66" s="69" t="s">
        <v>70</v>
      </c>
      <c r="F66" s="69" t="s">
        <v>222</v>
      </c>
      <c r="G66" s="69" t="s">
        <v>48</v>
      </c>
      <c r="H66" s="69" t="s">
        <v>206</v>
      </c>
      <c r="I66" s="71" t="s">
        <v>27</v>
      </c>
      <c r="J66" s="49">
        <v>0</v>
      </c>
      <c r="K66" s="49">
        <v>100</v>
      </c>
      <c r="L66" s="49">
        <v>10</v>
      </c>
      <c r="M66" s="49"/>
      <c r="N66" s="49"/>
      <c r="O66" s="50" t="s">
        <v>221</v>
      </c>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row>
    <row r="67" spans="1:48" hidden="1" x14ac:dyDescent="0.25">
      <c r="A67" s="68" t="s">
        <v>214</v>
      </c>
      <c r="B67" s="69" t="s">
        <v>215</v>
      </c>
      <c r="C67" s="69" t="s">
        <v>70</v>
      </c>
      <c r="D67" s="69" t="s">
        <v>223</v>
      </c>
      <c r="E67" s="69" t="s">
        <v>75</v>
      </c>
      <c r="F67" s="69" t="s">
        <v>224</v>
      </c>
      <c r="G67" s="69" t="s">
        <v>131</v>
      </c>
      <c r="H67" s="69" t="s">
        <v>218</v>
      </c>
      <c r="I67" s="71" t="s">
        <v>50</v>
      </c>
      <c r="J67" s="49">
        <v>2.7</v>
      </c>
      <c r="K67" s="49">
        <v>3</v>
      </c>
      <c r="L67" s="49">
        <v>3</v>
      </c>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row>
    <row r="68" spans="1:48" hidden="1" x14ac:dyDescent="0.25">
      <c r="A68" s="68" t="s">
        <v>214</v>
      </c>
      <c r="B68" s="69" t="s">
        <v>215</v>
      </c>
      <c r="C68" s="69" t="s">
        <v>75</v>
      </c>
      <c r="D68" s="69" t="s">
        <v>225</v>
      </c>
      <c r="E68" s="69" t="s">
        <v>160</v>
      </c>
      <c r="F68" s="69" t="s">
        <v>226</v>
      </c>
      <c r="G68" s="69" t="s">
        <v>73</v>
      </c>
      <c r="H68" s="69" t="s">
        <v>206</v>
      </c>
      <c r="I68" s="71" t="s">
        <v>50</v>
      </c>
      <c r="J68" s="49">
        <v>0</v>
      </c>
      <c r="K68" s="49">
        <v>26</v>
      </c>
      <c r="L68" s="49">
        <v>26</v>
      </c>
      <c r="M68" s="49"/>
      <c r="N68" s="49"/>
      <c r="O68" s="50" t="s">
        <v>227</v>
      </c>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row>
    <row r="69" spans="1:48" hidden="1" x14ac:dyDescent="0.25">
      <c r="A69" s="68" t="s">
        <v>214</v>
      </c>
      <c r="B69" s="69" t="s">
        <v>215</v>
      </c>
      <c r="C69" s="69" t="s">
        <v>160</v>
      </c>
      <c r="D69" s="69" t="s">
        <v>228</v>
      </c>
      <c r="E69" s="69" t="s">
        <v>229</v>
      </c>
      <c r="F69" s="69" t="s">
        <v>230</v>
      </c>
      <c r="G69" s="69" t="s">
        <v>48</v>
      </c>
      <c r="H69" s="69" t="s">
        <v>206</v>
      </c>
      <c r="I69" s="71" t="s">
        <v>27</v>
      </c>
      <c r="J69" s="49">
        <v>0</v>
      </c>
      <c r="K69" s="49">
        <v>100</v>
      </c>
      <c r="L69" s="49">
        <v>26</v>
      </c>
      <c r="M69" s="49"/>
      <c r="N69" s="49"/>
      <c r="O69" s="50" t="s">
        <v>221</v>
      </c>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row>
    <row r="70" spans="1:48" hidden="1" x14ac:dyDescent="0.25">
      <c r="A70" s="68" t="s">
        <v>214</v>
      </c>
      <c r="B70" s="69" t="s">
        <v>215</v>
      </c>
      <c r="C70" s="69" t="s">
        <v>229</v>
      </c>
      <c r="D70" s="69" t="s">
        <v>231</v>
      </c>
      <c r="E70" s="69" t="s">
        <v>167</v>
      </c>
      <c r="F70" s="69" t="s">
        <v>232</v>
      </c>
      <c r="G70" s="69" t="s">
        <v>48</v>
      </c>
      <c r="H70" s="69" t="s">
        <v>206</v>
      </c>
      <c r="I70" s="71" t="s">
        <v>50</v>
      </c>
      <c r="J70" s="49">
        <v>0</v>
      </c>
      <c r="K70" s="49">
        <v>100</v>
      </c>
      <c r="L70" s="49">
        <v>20</v>
      </c>
      <c r="M70" s="49"/>
      <c r="N70" s="49"/>
      <c r="O70" s="50" t="s">
        <v>221</v>
      </c>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row>
    <row r="71" spans="1:48" hidden="1" x14ac:dyDescent="0.25">
      <c r="A71" s="68" t="s">
        <v>233</v>
      </c>
      <c r="B71" s="69" t="s">
        <v>234</v>
      </c>
      <c r="C71" s="69" t="s">
        <v>160</v>
      </c>
      <c r="D71" s="69" t="s">
        <v>235</v>
      </c>
      <c r="E71" s="69" t="s">
        <v>65</v>
      </c>
      <c r="F71" s="69" t="s">
        <v>236</v>
      </c>
      <c r="G71" s="69" t="s">
        <v>48</v>
      </c>
      <c r="H71" s="69" t="s">
        <v>49</v>
      </c>
      <c r="I71" s="71" t="s">
        <v>27</v>
      </c>
      <c r="J71" s="49">
        <v>100</v>
      </c>
      <c r="K71" s="49">
        <v>100</v>
      </c>
      <c r="L71" s="49">
        <v>20.71</v>
      </c>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row>
    <row r="72" spans="1:48" hidden="1" x14ac:dyDescent="0.25">
      <c r="A72" s="68" t="s">
        <v>233</v>
      </c>
      <c r="B72" s="69" t="s">
        <v>234</v>
      </c>
      <c r="C72" s="69" t="s">
        <v>167</v>
      </c>
      <c r="D72" s="69" t="s">
        <v>237</v>
      </c>
      <c r="E72" s="69" t="s">
        <v>70</v>
      </c>
      <c r="F72" s="69" t="s">
        <v>238</v>
      </c>
      <c r="G72" s="69" t="s">
        <v>48</v>
      </c>
      <c r="H72" s="69" t="s">
        <v>49</v>
      </c>
      <c r="I72" s="71" t="s">
        <v>50</v>
      </c>
      <c r="J72" s="49">
        <v>12</v>
      </c>
      <c r="K72" s="49">
        <v>18</v>
      </c>
      <c r="L72" s="49">
        <v>5</v>
      </c>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row>
    <row r="73" spans="1:48" hidden="1" x14ac:dyDescent="0.25">
      <c r="A73" s="68" t="s">
        <v>233</v>
      </c>
      <c r="B73" s="69" t="s">
        <v>234</v>
      </c>
      <c r="C73" s="69" t="s">
        <v>171</v>
      </c>
      <c r="D73" s="69" t="s">
        <v>239</v>
      </c>
      <c r="E73" s="69" t="s">
        <v>75</v>
      </c>
      <c r="F73" s="69" t="s">
        <v>240</v>
      </c>
      <c r="G73" s="69" t="s">
        <v>91</v>
      </c>
      <c r="H73" s="69" t="s">
        <v>49</v>
      </c>
      <c r="I73" s="71" t="s">
        <v>27</v>
      </c>
      <c r="J73" s="49">
        <v>100</v>
      </c>
      <c r="K73" s="49">
        <v>100</v>
      </c>
      <c r="L73" s="49">
        <v>100</v>
      </c>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row>
    <row r="74" spans="1:48" hidden="1" x14ac:dyDescent="0.25">
      <c r="A74" s="68" t="s">
        <v>241</v>
      </c>
      <c r="B74" s="69" t="s">
        <v>242</v>
      </c>
      <c r="C74" s="69" t="s">
        <v>63</v>
      </c>
      <c r="D74" s="69" t="s">
        <v>243</v>
      </c>
      <c r="E74" s="69" t="s">
        <v>65</v>
      </c>
      <c r="F74" s="69" t="s">
        <v>244</v>
      </c>
      <c r="G74" s="69" t="s">
        <v>48</v>
      </c>
      <c r="H74" s="69" t="s">
        <v>49</v>
      </c>
      <c r="I74" s="71" t="s">
        <v>50</v>
      </c>
      <c r="J74" s="49">
        <v>0</v>
      </c>
      <c r="K74" s="49">
        <v>94089</v>
      </c>
      <c r="L74" s="49">
        <v>38292</v>
      </c>
      <c r="M74" s="49">
        <v>250</v>
      </c>
      <c r="N74" s="49">
        <v>250</v>
      </c>
      <c r="O74" s="50" t="s">
        <v>245</v>
      </c>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v>250</v>
      </c>
      <c r="AO74" s="49">
        <v>0.65287788572025496</v>
      </c>
      <c r="AP74" s="49"/>
      <c r="AQ74" s="49"/>
      <c r="AR74" s="49"/>
      <c r="AS74" s="49"/>
      <c r="AT74" s="49"/>
      <c r="AU74" s="49"/>
      <c r="AV74"/>
    </row>
    <row r="75" spans="1:48" hidden="1" x14ac:dyDescent="0.25">
      <c r="A75" s="68" t="s">
        <v>241</v>
      </c>
      <c r="B75" s="69" t="s">
        <v>242</v>
      </c>
      <c r="C75" s="69" t="s">
        <v>70</v>
      </c>
      <c r="D75" s="69" t="s">
        <v>246</v>
      </c>
      <c r="E75" s="69" t="s">
        <v>63</v>
      </c>
      <c r="F75" s="69" t="s">
        <v>247</v>
      </c>
      <c r="G75" s="69" t="s">
        <v>48</v>
      </c>
      <c r="H75" s="69" t="s">
        <v>49</v>
      </c>
      <c r="I75" s="71" t="s">
        <v>50</v>
      </c>
      <c r="J75" s="49">
        <v>0</v>
      </c>
      <c r="K75" s="49">
        <v>164100</v>
      </c>
      <c r="L75" s="49">
        <v>32000</v>
      </c>
      <c r="M75" s="49">
        <v>937</v>
      </c>
      <c r="N75" s="49">
        <v>937</v>
      </c>
      <c r="O75" s="50" t="s">
        <v>248</v>
      </c>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v>937</v>
      </c>
      <c r="AO75" s="49">
        <v>2.9281250000000001</v>
      </c>
      <c r="AP75" s="49"/>
      <c r="AQ75" s="49"/>
      <c r="AR75" s="49"/>
      <c r="AS75" s="49"/>
      <c r="AT75" s="49"/>
      <c r="AU75" s="49"/>
      <c r="AV75"/>
    </row>
    <row r="76" spans="1:48" hidden="1" x14ac:dyDescent="0.25">
      <c r="A76" s="68" t="s">
        <v>241</v>
      </c>
      <c r="B76" s="69" t="s">
        <v>242</v>
      </c>
      <c r="C76" s="69" t="s">
        <v>75</v>
      </c>
      <c r="D76" s="69" t="s">
        <v>249</v>
      </c>
      <c r="E76" s="69" t="s">
        <v>70</v>
      </c>
      <c r="F76" s="69" t="s">
        <v>250</v>
      </c>
      <c r="G76" s="69" t="s">
        <v>48</v>
      </c>
      <c r="H76" s="69" t="s">
        <v>49</v>
      </c>
      <c r="I76" s="71" t="s">
        <v>50</v>
      </c>
      <c r="J76" s="49">
        <v>0</v>
      </c>
      <c r="K76" s="49">
        <v>4800</v>
      </c>
      <c r="L76" s="49">
        <v>1200</v>
      </c>
      <c r="M76" s="49">
        <v>0</v>
      </c>
      <c r="N76" s="49">
        <v>0</v>
      </c>
      <c r="O76" s="50" t="s">
        <v>251</v>
      </c>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v>0</v>
      </c>
      <c r="AO76" s="49">
        <v>0</v>
      </c>
      <c r="AP76" s="49"/>
      <c r="AQ76" s="49"/>
      <c r="AR76" s="49"/>
      <c r="AS76" s="49"/>
      <c r="AT76" s="49"/>
      <c r="AU76" s="49"/>
      <c r="AV76"/>
    </row>
    <row r="77" spans="1:48" hidden="1" x14ac:dyDescent="0.25">
      <c r="A77" s="68" t="s">
        <v>241</v>
      </c>
      <c r="B77" s="69" t="s">
        <v>242</v>
      </c>
      <c r="C77" s="69" t="s">
        <v>160</v>
      </c>
      <c r="D77" s="69" t="s">
        <v>252</v>
      </c>
      <c r="E77" s="69" t="s">
        <v>75</v>
      </c>
      <c r="F77" s="69" t="s">
        <v>253</v>
      </c>
      <c r="G77" s="69" t="s">
        <v>48</v>
      </c>
      <c r="H77" s="69" t="s">
        <v>49</v>
      </c>
      <c r="I77" s="71" t="s">
        <v>50</v>
      </c>
      <c r="J77" s="49">
        <v>0</v>
      </c>
      <c r="K77" s="49">
        <v>28500</v>
      </c>
      <c r="L77" s="49">
        <v>9000</v>
      </c>
      <c r="M77" s="49">
        <v>0</v>
      </c>
      <c r="N77" s="49">
        <v>0</v>
      </c>
      <c r="O77" s="50" t="s">
        <v>251</v>
      </c>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v>0</v>
      </c>
      <c r="AO77" s="49">
        <v>0</v>
      </c>
      <c r="AP77" s="49"/>
      <c r="AQ77" s="49"/>
      <c r="AR77" s="49"/>
      <c r="AS77" s="49"/>
      <c r="AT77" s="49"/>
      <c r="AU77" s="49"/>
      <c r="AV77"/>
    </row>
    <row r="78" spans="1:48" hidden="1" x14ac:dyDescent="0.25">
      <c r="A78" s="68" t="s">
        <v>254</v>
      </c>
      <c r="B78" s="69" t="s">
        <v>255</v>
      </c>
      <c r="C78" s="69" t="s">
        <v>75</v>
      </c>
      <c r="D78" s="69" t="s">
        <v>256</v>
      </c>
      <c r="E78" s="69" t="s">
        <v>53</v>
      </c>
      <c r="F78" s="69" t="s">
        <v>257</v>
      </c>
      <c r="G78" s="69" t="s">
        <v>91</v>
      </c>
      <c r="H78" s="69" t="s">
        <v>49</v>
      </c>
      <c r="I78" s="71" t="s">
        <v>27</v>
      </c>
      <c r="J78" s="49">
        <v>100</v>
      </c>
      <c r="K78" s="49">
        <v>100</v>
      </c>
      <c r="L78" s="49">
        <v>100</v>
      </c>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row>
    <row r="79" spans="1:48" hidden="1" x14ac:dyDescent="0.25">
      <c r="A79" s="68" t="s">
        <v>254</v>
      </c>
      <c r="B79" s="69" t="s">
        <v>255</v>
      </c>
      <c r="C79" s="69" t="s">
        <v>75</v>
      </c>
      <c r="D79" s="69" t="s">
        <v>256</v>
      </c>
      <c r="E79" s="69" t="s">
        <v>57</v>
      </c>
      <c r="F79" s="69" t="s">
        <v>258</v>
      </c>
      <c r="G79" s="69" t="s">
        <v>48</v>
      </c>
      <c r="H79" s="69" t="s">
        <v>206</v>
      </c>
      <c r="I79" s="71" t="s">
        <v>50</v>
      </c>
      <c r="J79" s="49">
        <v>889346</v>
      </c>
      <c r="K79" s="49">
        <v>731300</v>
      </c>
      <c r="L79" s="49">
        <v>100000</v>
      </c>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row>
    <row r="80" spans="1:48" hidden="1" x14ac:dyDescent="0.25">
      <c r="A80" s="68" t="s">
        <v>254</v>
      </c>
      <c r="B80" s="69" t="s">
        <v>255</v>
      </c>
      <c r="C80" s="69" t="s">
        <v>160</v>
      </c>
      <c r="D80" s="69" t="s">
        <v>259</v>
      </c>
      <c r="E80" s="69" t="s">
        <v>46</v>
      </c>
      <c r="F80" s="69" t="s">
        <v>260</v>
      </c>
      <c r="G80" s="69" t="s">
        <v>131</v>
      </c>
      <c r="H80" s="69" t="s">
        <v>206</v>
      </c>
      <c r="I80" s="71" t="s">
        <v>50</v>
      </c>
      <c r="J80" s="49">
        <v>73187</v>
      </c>
      <c r="K80" s="49">
        <v>94300</v>
      </c>
      <c r="L80" s="49">
        <v>94000</v>
      </c>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row>
    <row r="81" spans="1:48" hidden="1" x14ac:dyDescent="0.25">
      <c r="A81" s="68" t="s">
        <v>254</v>
      </c>
      <c r="B81" s="69" t="s">
        <v>255</v>
      </c>
      <c r="C81" s="69" t="s">
        <v>167</v>
      </c>
      <c r="D81" s="69" t="s">
        <v>261</v>
      </c>
      <c r="E81" s="69" t="s">
        <v>262</v>
      </c>
      <c r="F81" s="69" t="s">
        <v>263</v>
      </c>
      <c r="G81" s="69" t="s">
        <v>48</v>
      </c>
      <c r="H81" s="69" t="s">
        <v>49</v>
      </c>
      <c r="I81" s="71" t="s">
        <v>50</v>
      </c>
      <c r="J81" s="49">
        <v>108470</v>
      </c>
      <c r="K81" s="49">
        <v>216940</v>
      </c>
      <c r="L81" s="49">
        <v>67251</v>
      </c>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row>
    <row r="82" spans="1:48" hidden="1" x14ac:dyDescent="0.25">
      <c r="A82" s="68" t="s">
        <v>254</v>
      </c>
      <c r="B82" s="69" t="s">
        <v>255</v>
      </c>
      <c r="C82" s="69" t="s">
        <v>171</v>
      </c>
      <c r="D82" s="69" t="s">
        <v>264</v>
      </c>
      <c r="E82" s="69" t="s">
        <v>83</v>
      </c>
      <c r="F82" s="69" t="s">
        <v>265</v>
      </c>
      <c r="G82" s="69" t="s">
        <v>73</v>
      </c>
      <c r="H82" s="69" t="s">
        <v>49</v>
      </c>
      <c r="I82" s="71" t="s">
        <v>50</v>
      </c>
      <c r="J82" s="49">
        <v>26000</v>
      </c>
      <c r="K82" s="49">
        <v>41000</v>
      </c>
      <c r="L82" s="49">
        <v>40500</v>
      </c>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row>
    <row r="83" spans="1:48" hidden="1" x14ac:dyDescent="0.25">
      <c r="A83" s="68" t="s">
        <v>254</v>
      </c>
      <c r="B83" s="69" t="s">
        <v>255</v>
      </c>
      <c r="C83" s="69" t="s">
        <v>44</v>
      </c>
      <c r="D83" s="69" t="s">
        <v>266</v>
      </c>
      <c r="E83" s="69" t="s">
        <v>193</v>
      </c>
      <c r="F83" s="69" t="s">
        <v>267</v>
      </c>
      <c r="G83" s="69" t="s">
        <v>48</v>
      </c>
      <c r="H83" s="69" t="s">
        <v>49</v>
      </c>
      <c r="I83" s="71" t="s">
        <v>50</v>
      </c>
      <c r="J83" s="49">
        <v>1829</v>
      </c>
      <c r="K83" s="49">
        <v>2561</v>
      </c>
      <c r="L83" s="49">
        <v>692</v>
      </c>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row>
    <row r="84" spans="1:48" ht="132.75" hidden="1" x14ac:dyDescent="0.25">
      <c r="A84" s="68" t="s">
        <v>254</v>
      </c>
      <c r="B84" s="69" t="s">
        <v>255</v>
      </c>
      <c r="C84" s="69" t="s">
        <v>53</v>
      </c>
      <c r="D84" s="69" t="s">
        <v>268</v>
      </c>
      <c r="E84" s="69" t="s">
        <v>87</v>
      </c>
      <c r="F84" s="72" t="s">
        <v>269</v>
      </c>
      <c r="G84" s="69" t="s">
        <v>91</v>
      </c>
      <c r="H84" s="69" t="s">
        <v>49</v>
      </c>
      <c r="I84" s="71" t="s">
        <v>50</v>
      </c>
      <c r="J84" s="49">
        <v>9795</v>
      </c>
      <c r="K84" s="49">
        <v>9795</v>
      </c>
      <c r="L84" s="49">
        <v>9795</v>
      </c>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row>
    <row r="85" spans="1:48" hidden="1" x14ac:dyDescent="0.25">
      <c r="A85" s="68" t="s">
        <v>254</v>
      </c>
      <c r="B85" s="69" t="s">
        <v>255</v>
      </c>
      <c r="C85" s="69" t="s">
        <v>57</v>
      </c>
      <c r="D85" s="69" t="s">
        <v>270</v>
      </c>
      <c r="E85" s="69" t="s">
        <v>92</v>
      </c>
      <c r="F85" s="69" t="s">
        <v>271</v>
      </c>
      <c r="G85" s="69" t="s">
        <v>73</v>
      </c>
      <c r="H85" s="69" t="s">
        <v>132</v>
      </c>
      <c r="I85" s="71" t="s">
        <v>27</v>
      </c>
      <c r="J85" s="49">
        <v>61</v>
      </c>
      <c r="K85" s="49">
        <v>100</v>
      </c>
      <c r="L85" s="49">
        <v>95</v>
      </c>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row>
    <row r="86" spans="1:48" hidden="1" x14ac:dyDescent="0.25">
      <c r="A86" s="68" t="s">
        <v>254</v>
      </c>
      <c r="B86" s="69" t="s">
        <v>255</v>
      </c>
      <c r="C86" s="69" t="s">
        <v>57</v>
      </c>
      <c r="D86" s="69" t="s">
        <v>270</v>
      </c>
      <c r="E86" s="69" t="s">
        <v>272</v>
      </c>
      <c r="F86" s="69" t="s">
        <v>273</v>
      </c>
      <c r="G86" s="69" t="s">
        <v>73</v>
      </c>
      <c r="H86" s="69" t="s">
        <v>49</v>
      </c>
      <c r="I86" s="71" t="s">
        <v>27</v>
      </c>
      <c r="J86" s="49">
        <v>0</v>
      </c>
      <c r="K86" s="49">
        <v>100</v>
      </c>
      <c r="L86" s="49">
        <v>80</v>
      </c>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row>
    <row r="87" spans="1:48" hidden="1" x14ac:dyDescent="0.25">
      <c r="A87" s="68" t="s">
        <v>254</v>
      </c>
      <c r="B87" s="69" t="s">
        <v>255</v>
      </c>
      <c r="C87" s="69" t="s">
        <v>57</v>
      </c>
      <c r="D87" s="69" t="s">
        <v>270</v>
      </c>
      <c r="E87" s="69" t="s">
        <v>274</v>
      </c>
      <c r="F87" s="69" t="s">
        <v>275</v>
      </c>
      <c r="G87" s="69" t="s">
        <v>73</v>
      </c>
      <c r="H87" s="69" t="s">
        <v>132</v>
      </c>
      <c r="I87" s="71" t="s">
        <v>27</v>
      </c>
      <c r="J87" s="49">
        <v>0</v>
      </c>
      <c r="K87" s="49">
        <v>100</v>
      </c>
      <c r="L87" s="49">
        <v>53</v>
      </c>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row>
    <row r="88" spans="1:48" hidden="1" x14ac:dyDescent="0.25">
      <c r="A88" s="68" t="s">
        <v>254</v>
      </c>
      <c r="B88" s="69" t="s">
        <v>255</v>
      </c>
      <c r="C88" s="69" t="s">
        <v>145</v>
      </c>
      <c r="D88" s="69" t="s">
        <v>276</v>
      </c>
      <c r="E88" s="69" t="s">
        <v>98</v>
      </c>
      <c r="F88" s="69" t="s">
        <v>277</v>
      </c>
      <c r="G88" s="69" t="s">
        <v>91</v>
      </c>
      <c r="H88" s="69" t="s">
        <v>49</v>
      </c>
      <c r="I88" s="71" t="s">
        <v>27</v>
      </c>
      <c r="J88" s="49">
        <v>100</v>
      </c>
      <c r="K88" s="49">
        <v>100</v>
      </c>
      <c r="L88" s="49">
        <v>100</v>
      </c>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row>
    <row r="89" spans="1:48" hidden="1" x14ac:dyDescent="0.25">
      <c r="A89" s="68" t="s">
        <v>254</v>
      </c>
      <c r="B89" s="69" t="s">
        <v>255</v>
      </c>
      <c r="C89" s="69" t="s">
        <v>46</v>
      </c>
      <c r="D89" s="69" t="s">
        <v>278</v>
      </c>
      <c r="E89" s="69" t="s">
        <v>102</v>
      </c>
      <c r="F89" s="69" t="s">
        <v>279</v>
      </c>
      <c r="G89" s="69" t="s">
        <v>48</v>
      </c>
      <c r="H89" s="69" t="s">
        <v>206</v>
      </c>
      <c r="I89" s="71" t="s">
        <v>27</v>
      </c>
      <c r="J89" s="49">
        <v>0</v>
      </c>
      <c r="K89" s="49">
        <v>100</v>
      </c>
      <c r="L89" s="49">
        <v>25</v>
      </c>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row>
    <row r="90" spans="1:48" hidden="1" x14ac:dyDescent="0.25">
      <c r="A90" s="68" t="s">
        <v>254</v>
      </c>
      <c r="B90" s="69" t="s">
        <v>255</v>
      </c>
      <c r="C90" s="69" t="s">
        <v>51</v>
      </c>
      <c r="D90" s="69" t="s">
        <v>280</v>
      </c>
      <c r="E90" s="69" t="s">
        <v>106</v>
      </c>
      <c r="F90" s="69" t="s">
        <v>281</v>
      </c>
      <c r="G90" s="69" t="s">
        <v>48</v>
      </c>
      <c r="H90" s="69" t="s">
        <v>125</v>
      </c>
      <c r="I90" s="71" t="s">
        <v>50</v>
      </c>
      <c r="J90" s="49">
        <v>19</v>
      </c>
      <c r="K90" s="49">
        <v>17</v>
      </c>
      <c r="L90" s="49">
        <v>5</v>
      </c>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row>
    <row r="91" spans="1:48" hidden="1" x14ac:dyDescent="0.25">
      <c r="A91" s="68" t="s">
        <v>254</v>
      </c>
      <c r="B91" s="69" t="s">
        <v>255</v>
      </c>
      <c r="C91" s="69" t="s">
        <v>55</v>
      </c>
      <c r="D91" s="69" t="s">
        <v>282</v>
      </c>
      <c r="E91" s="69" t="s">
        <v>110</v>
      </c>
      <c r="F91" s="69" t="s">
        <v>283</v>
      </c>
      <c r="G91" s="69" t="s">
        <v>48</v>
      </c>
      <c r="H91" s="69" t="s">
        <v>49</v>
      </c>
      <c r="I91" s="71" t="s">
        <v>27</v>
      </c>
      <c r="J91" s="49">
        <v>99</v>
      </c>
      <c r="K91" s="49">
        <v>100</v>
      </c>
      <c r="L91" s="49">
        <v>28</v>
      </c>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row>
    <row r="92" spans="1:48" hidden="1" x14ac:dyDescent="0.25">
      <c r="A92" s="68" t="s">
        <v>254</v>
      </c>
      <c r="B92" s="69" t="s">
        <v>255</v>
      </c>
      <c r="C92" s="69" t="s">
        <v>59</v>
      </c>
      <c r="D92" s="69" t="s">
        <v>284</v>
      </c>
      <c r="E92" s="69" t="s">
        <v>285</v>
      </c>
      <c r="F92" s="69" t="s">
        <v>286</v>
      </c>
      <c r="G92" s="69" t="s">
        <v>131</v>
      </c>
      <c r="H92" s="69" t="s">
        <v>49</v>
      </c>
      <c r="I92" s="71" t="s">
        <v>27</v>
      </c>
      <c r="J92" s="49">
        <v>0</v>
      </c>
      <c r="K92" s="49">
        <v>100</v>
      </c>
      <c r="L92" s="49">
        <v>80</v>
      </c>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row>
    <row r="93" spans="1:48" hidden="1" x14ac:dyDescent="0.25">
      <c r="A93" s="68" t="s">
        <v>254</v>
      </c>
      <c r="B93" s="69" t="s">
        <v>255</v>
      </c>
      <c r="C93" s="69" t="s">
        <v>193</v>
      </c>
      <c r="D93" s="69" t="s">
        <v>287</v>
      </c>
      <c r="E93" s="69" t="s">
        <v>288</v>
      </c>
      <c r="F93" s="69" t="s">
        <v>289</v>
      </c>
      <c r="G93" s="69" t="s">
        <v>91</v>
      </c>
      <c r="H93" s="69" t="s">
        <v>49</v>
      </c>
      <c r="I93" s="71" t="s">
        <v>27</v>
      </c>
      <c r="J93" s="49">
        <v>100</v>
      </c>
      <c r="K93" s="49">
        <v>100</v>
      </c>
      <c r="L93" s="49">
        <v>100</v>
      </c>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row>
    <row r="94" spans="1:48" hidden="1" x14ac:dyDescent="0.25">
      <c r="A94" s="68" t="s">
        <v>254</v>
      </c>
      <c r="B94" s="69" t="s">
        <v>255</v>
      </c>
      <c r="C94" s="69" t="s">
        <v>87</v>
      </c>
      <c r="D94" s="69" t="s">
        <v>290</v>
      </c>
      <c r="E94" s="69" t="s">
        <v>291</v>
      </c>
      <c r="F94" s="69" t="s">
        <v>292</v>
      </c>
      <c r="G94" s="69" t="s">
        <v>48</v>
      </c>
      <c r="H94" s="69" t="s">
        <v>49</v>
      </c>
      <c r="I94" s="71" t="s">
        <v>27</v>
      </c>
      <c r="J94" s="49">
        <v>100</v>
      </c>
      <c r="K94" s="49">
        <v>100</v>
      </c>
      <c r="L94" s="49">
        <v>25</v>
      </c>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row>
    <row r="95" spans="1:48" hidden="1" x14ac:dyDescent="0.25">
      <c r="A95" s="68" t="s">
        <v>254</v>
      </c>
      <c r="B95" s="69" t="s">
        <v>255</v>
      </c>
      <c r="C95" s="69" t="s">
        <v>92</v>
      </c>
      <c r="D95" s="69" t="s">
        <v>293</v>
      </c>
      <c r="E95" s="69" t="s">
        <v>294</v>
      </c>
      <c r="F95" s="69" t="s">
        <v>295</v>
      </c>
      <c r="G95" s="69" t="s">
        <v>48</v>
      </c>
      <c r="H95" s="69" t="s">
        <v>206</v>
      </c>
      <c r="I95" s="71" t="s">
        <v>27</v>
      </c>
      <c r="J95" s="49">
        <v>0</v>
      </c>
      <c r="K95" s="49">
        <v>100</v>
      </c>
      <c r="L95" s="49">
        <v>20</v>
      </c>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row>
    <row r="96" spans="1:48" hidden="1" x14ac:dyDescent="0.25">
      <c r="A96" s="68" t="s">
        <v>254</v>
      </c>
      <c r="B96" s="69" t="s">
        <v>255</v>
      </c>
      <c r="C96" s="69" t="s">
        <v>98</v>
      </c>
      <c r="D96" s="69" t="s">
        <v>296</v>
      </c>
      <c r="E96" s="69" t="s">
        <v>297</v>
      </c>
      <c r="F96" s="69" t="s">
        <v>298</v>
      </c>
      <c r="G96" s="69" t="s">
        <v>48</v>
      </c>
      <c r="H96" s="69" t="s">
        <v>49</v>
      </c>
      <c r="I96" s="71" t="s">
        <v>50</v>
      </c>
      <c r="J96" s="49">
        <v>13620</v>
      </c>
      <c r="K96" s="49">
        <v>65151</v>
      </c>
      <c r="L96" s="49">
        <v>13111</v>
      </c>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row>
    <row r="97" spans="1:48" hidden="1" x14ac:dyDescent="0.25">
      <c r="A97" s="68" t="s">
        <v>299</v>
      </c>
      <c r="B97" s="69" t="s">
        <v>300</v>
      </c>
      <c r="C97" s="69" t="s">
        <v>75</v>
      </c>
      <c r="D97" s="69" t="s">
        <v>301</v>
      </c>
      <c r="E97" s="69" t="s">
        <v>229</v>
      </c>
      <c r="F97" s="69" t="s">
        <v>302</v>
      </c>
      <c r="G97" s="69" t="s">
        <v>48</v>
      </c>
      <c r="H97" s="69" t="s">
        <v>132</v>
      </c>
      <c r="I97" s="71" t="s">
        <v>50</v>
      </c>
      <c r="J97" s="49">
        <v>1</v>
      </c>
      <c r="K97" s="49">
        <v>2</v>
      </c>
      <c r="L97" s="49">
        <v>0</v>
      </c>
      <c r="M97" s="49"/>
      <c r="N97" s="49"/>
      <c r="O97" s="50" t="s">
        <v>303</v>
      </c>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row>
    <row r="98" spans="1:48" hidden="1" x14ac:dyDescent="0.25">
      <c r="A98" s="68" t="s">
        <v>304</v>
      </c>
      <c r="B98" s="69" t="s">
        <v>305</v>
      </c>
      <c r="C98" s="69" t="s">
        <v>65</v>
      </c>
      <c r="D98" s="69" t="s">
        <v>306</v>
      </c>
      <c r="E98" s="69" t="s">
        <v>307</v>
      </c>
      <c r="F98" s="69" t="s">
        <v>308</v>
      </c>
      <c r="G98" s="69" t="s">
        <v>91</v>
      </c>
      <c r="H98" s="69" t="s">
        <v>206</v>
      </c>
      <c r="I98" s="71" t="s">
        <v>50</v>
      </c>
      <c r="J98" s="49">
        <v>19</v>
      </c>
      <c r="K98" s="49">
        <v>19</v>
      </c>
      <c r="L98" s="49">
        <v>19</v>
      </c>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row>
    <row r="99" spans="1:48" hidden="1" x14ac:dyDescent="0.25">
      <c r="A99" s="68" t="s">
        <v>304</v>
      </c>
      <c r="B99" s="69" t="s">
        <v>305</v>
      </c>
      <c r="C99" s="69" t="s">
        <v>63</v>
      </c>
      <c r="D99" s="69" t="s">
        <v>309</v>
      </c>
      <c r="E99" s="69" t="s">
        <v>310</v>
      </c>
      <c r="F99" s="69" t="s">
        <v>311</v>
      </c>
      <c r="G99" s="69" t="s">
        <v>48</v>
      </c>
      <c r="H99" s="69" t="s">
        <v>206</v>
      </c>
      <c r="I99" s="71" t="s">
        <v>50</v>
      </c>
      <c r="J99" s="49">
        <v>0</v>
      </c>
      <c r="K99" s="49">
        <v>253</v>
      </c>
      <c r="L99" s="49">
        <v>72</v>
      </c>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row>
    <row r="100" spans="1:48" hidden="1" x14ac:dyDescent="0.25">
      <c r="A100" s="68" t="s">
        <v>304</v>
      </c>
      <c r="B100" s="69" t="s">
        <v>305</v>
      </c>
      <c r="C100" s="69" t="s">
        <v>70</v>
      </c>
      <c r="D100" s="69" t="s">
        <v>312</v>
      </c>
      <c r="E100" s="69" t="s">
        <v>313</v>
      </c>
      <c r="F100" s="69" t="s">
        <v>314</v>
      </c>
      <c r="G100" s="69" t="s">
        <v>48</v>
      </c>
      <c r="H100" s="69" t="s">
        <v>49</v>
      </c>
      <c r="I100" s="71" t="s">
        <v>50</v>
      </c>
      <c r="J100" s="49">
        <v>1132937</v>
      </c>
      <c r="K100" s="49">
        <v>1600000</v>
      </c>
      <c r="L100" s="49">
        <v>482500</v>
      </c>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row>
    <row r="101" spans="1:48" ht="96.75" hidden="1" x14ac:dyDescent="0.25">
      <c r="A101" s="68" t="s">
        <v>315</v>
      </c>
      <c r="B101" s="69" t="s">
        <v>316</v>
      </c>
      <c r="C101" s="69" t="s">
        <v>75</v>
      </c>
      <c r="D101" s="69" t="s">
        <v>317</v>
      </c>
      <c r="E101" s="69" t="s">
        <v>229</v>
      </c>
      <c r="F101" s="72" t="s">
        <v>318</v>
      </c>
      <c r="G101" s="69" t="s">
        <v>48</v>
      </c>
      <c r="H101" s="69" t="s">
        <v>49</v>
      </c>
      <c r="I101" s="71" t="s">
        <v>27</v>
      </c>
      <c r="J101" s="49">
        <v>0</v>
      </c>
      <c r="K101" s="49">
        <v>24</v>
      </c>
      <c r="L101" s="49">
        <v>7</v>
      </c>
      <c r="M101" s="49">
        <v>0</v>
      </c>
      <c r="N101" s="49">
        <v>0</v>
      </c>
      <c r="O101" s="50" t="s">
        <v>319</v>
      </c>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v>0</v>
      </c>
      <c r="AO101" s="49">
        <v>0</v>
      </c>
      <c r="AP101" s="49"/>
      <c r="AQ101" s="49"/>
      <c r="AR101" s="49"/>
      <c r="AS101" s="49"/>
      <c r="AT101" s="49"/>
      <c r="AU101" s="49"/>
      <c r="AV101"/>
    </row>
    <row r="102" spans="1:48" hidden="1" x14ac:dyDescent="0.25">
      <c r="A102" s="68" t="s">
        <v>320</v>
      </c>
      <c r="B102" s="69" t="s">
        <v>321</v>
      </c>
      <c r="C102" s="69" t="s">
        <v>63</v>
      </c>
      <c r="D102" s="69" t="s">
        <v>322</v>
      </c>
      <c r="E102" s="69" t="s">
        <v>63</v>
      </c>
      <c r="F102" s="69" t="s">
        <v>323</v>
      </c>
      <c r="G102" s="69" t="s">
        <v>163</v>
      </c>
      <c r="H102" s="69" t="s">
        <v>49</v>
      </c>
      <c r="I102" s="71" t="s">
        <v>50</v>
      </c>
      <c r="J102" s="49">
        <v>9.1</v>
      </c>
      <c r="K102" s="49">
        <v>8.3000000000000007</v>
      </c>
      <c r="L102" s="49">
        <v>8.3000000000000007</v>
      </c>
      <c r="M102" s="49">
        <v>9.1</v>
      </c>
      <c r="N102" s="49">
        <v>9.1</v>
      </c>
      <c r="O102" s="50" t="s">
        <v>324</v>
      </c>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v>9.1</v>
      </c>
      <c r="AU102" s="49">
        <v>109.63855421686701</v>
      </c>
      <c r="AV102"/>
    </row>
    <row r="103" spans="1:48" hidden="1" x14ac:dyDescent="0.25">
      <c r="A103" s="68" t="s">
        <v>320</v>
      </c>
      <c r="B103" s="69" t="s">
        <v>321</v>
      </c>
      <c r="C103" s="69" t="s">
        <v>63</v>
      </c>
      <c r="D103" s="69" t="s">
        <v>322</v>
      </c>
      <c r="E103" s="69" t="s">
        <v>70</v>
      </c>
      <c r="F103" s="69" t="s">
        <v>325</v>
      </c>
      <c r="G103" s="69" t="s">
        <v>131</v>
      </c>
      <c r="H103" s="69" t="s">
        <v>206</v>
      </c>
      <c r="I103" s="71" t="s">
        <v>27</v>
      </c>
      <c r="J103" s="49">
        <v>97</v>
      </c>
      <c r="K103" s="49">
        <v>97</v>
      </c>
      <c r="L103" s="49">
        <v>97</v>
      </c>
      <c r="M103" s="49"/>
      <c r="N103" s="49"/>
      <c r="O103" s="50" t="s">
        <v>7</v>
      </c>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row>
    <row r="104" spans="1:48" hidden="1" x14ac:dyDescent="0.25">
      <c r="A104" s="68" t="s">
        <v>326</v>
      </c>
      <c r="B104" s="69" t="s">
        <v>327</v>
      </c>
      <c r="C104" s="69" t="s">
        <v>63</v>
      </c>
      <c r="D104" s="69" t="s">
        <v>328</v>
      </c>
      <c r="E104" s="69" t="s">
        <v>63</v>
      </c>
      <c r="F104" s="69" t="s">
        <v>329</v>
      </c>
      <c r="G104" s="69" t="s">
        <v>91</v>
      </c>
      <c r="H104" s="69" t="s">
        <v>125</v>
      </c>
      <c r="I104" s="71" t="s">
        <v>27</v>
      </c>
      <c r="J104" s="49">
        <v>89</v>
      </c>
      <c r="K104" s="49">
        <v>89</v>
      </c>
      <c r="L104" s="49">
        <v>89</v>
      </c>
      <c r="M104" s="49"/>
      <c r="N104" s="49"/>
      <c r="O104" s="50" t="s">
        <v>330</v>
      </c>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row>
    <row r="105" spans="1:48" hidden="1" x14ac:dyDescent="0.25">
      <c r="A105" s="68" t="s">
        <v>331</v>
      </c>
      <c r="B105" s="69" t="s">
        <v>332</v>
      </c>
      <c r="C105" s="69" t="s">
        <v>65</v>
      </c>
      <c r="D105" s="69" t="s">
        <v>333</v>
      </c>
      <c r="E105" s="69" t="s">
        <v>65</v>
      </c>
      <c r="F105" s="69" t="s">
        <v>334</v>
      </c>
      <c r="G105" s="69" t="s">
        <v>163</v>
      </c>
      <c r="H105" s="69" t="s">
        <v>206</v>
      </c>
      <c r="I105" s="71" t="s">
        <v>50</v>
      </c>
      <c r="J105" s="49">
        <v>13.9</v>
      </c>
      <c r="K105" s="49">
        <v>10.9</v>
      </c>
      <c r="L105" s="49">
        <v>10.9</v>
      </c>
      <c r="M105" s="49">
        <v>0</v>
      </c>
      <c r="N105" s="49">
        <v>0</v>
      </c>
      <c r="O105" s="50" t="s">
        <v>335</v>
      </c>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v>0</v>
      </c>
      <c r="AU105" s="49">
        <v>0</v>
      </c>
      <c r="AV105"/>
    </row>
    <row r="106" spans="1:48" hidden="1" x14ac:dyDescent="0.25">
      <c r="A106" s="68" t="s">
        <v>331</v>
      </c>
      <c r="B106" s="69" t="s">
        <v>332</v>
      </c>
      <c r="C106" s="69" t="s">
        <v>65</v>
      </c>
      <c r="D106" s="69" t="s">
        <v>333</v>
      </c>
      <c r="E106" s="69" t="s">
        <v>70</v>
      </c>
      <c r="F106" s="69" t="s">
        <v>336</v>
      </c>
      <c r="G106" s="69" t="s">
        <v>163</v>
      </c>
      <c r="H106" s="69" t="s">
        <v>206</v>
      </c>
      <c r="I106" s="71" t="s">
        <v>50</v>
      </c>
      <c r="J106" s="49">
        <v>1685</v>
      </c>
      <c r="K106" s="49">
        <v>1562</v>
      </c>
      <c r="L106" s="49">
        <v>1562</v>
      </c>
      <c r="M106" s="49"/>
      <c r="N106" s="49"/>
      <c r="O106" s="50" t="s">
        <v>337</v>
      </c>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row>
    <row r="107" spans="1:48" hidden="1" x14ac:dyDescent="0.25">
      <c r="A107" s="68" t="s">
        <v>331</v>
      </c>
      <c r="B107" s="69" t="s">
        <v>332</v>
      </c>
      <c r="C107" s="69" t="s">
        <v>65</v>
      </c>
      <c r="D107" s="69" t="s">
        <v>333</v>
      </c>
      <c r="E107" s="69" t="s">
        <v>167</v>
      </c>
      <c r="F107" s="69" t="s">
        <v>338</v>
      </c>
      <c r="G107" s="69" t="s">
        <v>163</v>
      </c>
      <c r="H107" s="69" t="s">
        <v>206</v>
      </c>
      <c r="I107" s="71" t="s">
        <v>50</v>
      </c>
      <c r="J107" s="49">
        <v>26125</v>
      </c>
      <c r="K107" s="49">
        <v>22206</v>
      </c>
      <c r="L107" s="49">
        <v>23294</v>
      </c>
      <c r="M107" s="49"/>
      <c r="N107" s="49"/>
      <c r="O107" s="50" t="s">
        <v>339</v>
      </c>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row>
    <row r="108" spans="1:48" hidden="1" x14ac:dyDescent="0.25">
      <c r="A108" s="68" t="s">
        <v>331</v>
      </c>
      <c r="B108" s="69" t="s">
        <v>332</v>
      </c>
      <c r="C108" s="69" t="s">
        <v>65</v>
      </c>
      <c r="D108" s="69" t="s">
        <v>333</v>
      </c>
      <c r="E108" s="69" t="s">
        <v>171</v>
      </c>
      <c r="F108" s="69" t="s">
        <v>340</v>
      </c>
      <c r="G108" s="69" t="s">
        <v>131</v>
      </c>
      <c r="H108" s="69" t="s">
        <v>206</v>
      </c>
      <c r="I108" s="71" t="s">
        <v>27</v>
      </c>
      <c r="J108" s="49">
        <v>63</v>
      </c>
      <c r="K108" s="49">
        <v>55.5</v>
      </c>
      <c r="L108" s="49">
        <v>55.5</v>
      </c>
      <c r="M108" s="49"/>
      <c r="N108" s="49"/>
      <c r="O108" s="50" t="s">
        <v>341</v>
      </c>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row>
    <row r="109" spans="1:48" hidden="1" x14ac:dyDescent="0.25">
      <c r="A109" s="68" t="s">
        <v>331</v>
      </c>
      <c r="B109" s="69" t="s">
        <v>332</v>
      </c>
      <c r="C109" s="69" t="s">
        <v>65</v>
      </c>
      <c r="D109" s="69" t="s">
        <v>333</v>
      </c>
      <c r="E109" s="69" t="s">
        <v>44</v>
      </c>
      <c r="F109" s="69" t="s">
        <v>342</v>
      </c>
      <c r="G109" s="69" t="s">
        <v>131</v>
      </c>
      <c r="H109" s="69" t="s">
        <v>206</v>
      </c>
      <c r="I109" s="71" t="s">
        <v>50</v>
      </c>
      <c r="J109" s="49">
        <v>163313</v>
      </c>
      <c r="K109" s="49">
        <v>187810</v>
      </c>
      <c r="L109" s="49">
        <v>187810</v>
      </c>
      <c r="M109" s="49"/>
      <c r="N109" s="49"/>
      <c r="O109" s="50" t="s">
        <v>7</v>
      </c>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row>
    <row r="110" spans="1:48" hidden="1" x14ac:dyDescent="0.25">
      <c r="A110" s="68" t="s">
        <v>343</v>
      </c>
      <c r="B110" s="69" t="s">
        <v>332</v>
      </c>
      <c r="C110" s="70" t="s">
        <v>41</v>
      </c>
      <c r="D110" s="48"/>
      <c r="E110" s="48"/>
      <c r="F110" s="48"/>
      <c r="G110" s="48"/>
      <c r="H110" s="48"/>
      <c r="I110" s="48"/>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row>
    <row r="111" spans="1:48" hidden="1" x14ac:dyDescent="0.25">
      <c r="A111" s="68" t="s">
        <v>344</v>
      </c>
      <c r="B111" s="69" t="s">
        <v>345</v>
      </c>
      <c r="C111" s="69" t="s">
        <v>229</v>
      </c>
      <c r="D111" s="69" t="s">
        <v>346</v>
      </c>
      <c r="E111" s="69" t="s">
        <v>59</v>
      </c>
      <c r="F111" s="69" t="s">
        <v>347</v>
      </c>
      <c r="G111" s="69" t="s">
        <v>131</v>
      </c>
      <c r="H111" s="69" t="s">
        <v>49</v>
      </c>
      <c r="I111" s="71" t="s">
        <v>50</v>
      </c>
      <c r="J111" s="49">
        <v>787</v>
      </c>
      <c r="K111" s="49">
        <v>885</v>
      </c>
      <c r="L111" s="49">
        <v>198</v>
      </c>
      <c r="M111" s="49">
        <v>0</v>
      </c>
      <c r="N111" s="49">
        <v>0</v>
      </c>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v>0</v>
      </c>
      <c r="AM111" s="49">
        <v>0</v>
      </c>
      <c r="AN111" s="49"/>
      <c r="AO111" s="49"/>
      <c r="AP111" s="49"/>
      <c r="AQ111" s="49"/>
      <c r="AR111" s="49"/>
      <c r="AS111" s="49"/>
      <c r="AT111" s="49"/>
      <c r="AU111" s="49"/>
      <c r="AV111"/>
    </row>
    <row r="112" spans="1:48" hidden="1" x14ac:dyDescent="0.25">
      <c r="A112" s="68" t="s">
        <v>344</v>
      </c>
      <c r="B112" s="69" t="s">
        <v>345</v>
      </c>
      <c r="C112" s="69" t="s">
        <v>229</v>
      </c>
      <c r="D112" s="69" t="s">
        <v>346</v>
      </c>
      <c r="E112" s="69" t="s">
        <v>193</v>
      </c>
      <c r="F112" s="69" t="s">
        <v>348</v>
      </c>
      <c r="G112" s="69" t="s">
        <v>131</v>
      </c>
      <c r="H112" s="69" t="s">
        <v>49</v>
      </c>
      <c r="I112" s="71" t="s">
        <v>50</v>
      </c>
      <c r="J112" s="49">
        <v>0</v>
      </c>
      <c r="K112" s="49">
        <v>3</v>
      </c>
      <c r="L112" s="49">
        <v>1</v>
      </c>
      <c r="M112" s="49">
        <v>0</v>
      </c>
      <c r="N112" s="49">
        <v>0</v>
      </c>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v>0</v>
      </c>
      <c r="AM112" s="49">
        <v>0</v>
      </c>
      <c r="AN112" s="49"/>
      <c r="AO112" s="49"/>
      <c r="AP112" s="49"/>
      <c r="AQ112" s="49"/>
      <c r="AR112" s="49"/>
      <c r="AS112" s="49"/>
      <c r="AT112" s="49"/>
      <c r="AU112" s="49"/>
      <c r="AV112"/>
    </row>
    <row r="113" spans="1:48" hidden="1" x14ac:dyDescent="0.25">
      <c r="A113" s="68" t="s">
        <v>344</v>
      </c>
      <c r="B113" s="69" t="s">
        <v>345</v>
      </c>
      <c r="C113" s="69" t="s">
        <v>229</v>
      </c>
      <c r="D113" s="69" t="s">
        <v>346</v>
      </c>
      <c r="E113" s="69" t="s">
        <v>87</v>
      </c>
      <c r="F113" s="69" t="s">
        <v>349</v>
      </c>
      <c r="G113" s="69" t="s">
        <v>131</v>
      </c>
      <c r="H113" s="69" t="s">
        <v>49</v>
      </c>
      <c r="I113" s="71" t="s">
        <v>50</v>
      </c>
      <c r="J113" s="49">
        <v>1919</v>
      </c>
      <c r="K113" s="49">
        <v>850</v>
      </c>
      <c r="L113" s="49">
        <v>450</v>
      </c>
      <c r="M113" s="49">
        <v>0</v>
      </c>
      <c r="N113" s="49">
        <v>0</v>
      </c>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v>0</v>
      </c>
      <c r="AM113" s="49">
        <v>0</v>
      </c>
      <c r="AN113" s="49"/>
      <c r="AO113" s="49"/>
      <c r="AP113" s="49"/>
      <c r="AQ113" s="49"/>
      <c r="AR113" s="49"/>
      <c r="AS113" s="49"/>
      <c r="AT113" s="49"/>
      <c r="AU113" s="49"/>
      <c r="AV113"/>
    </row>
    <row r="114" spans="1:48" hidden="1" x14ac:dyDescent="0.25">
      <c r="A114" s="68" t="s">
        <v>344</v>
      </c>
      <c r="B114" s="69" t="s">
        <v>345</v>
      </c>
      <c r="C114" s="69" t="s">
        <v>229</v>
      </c>
      <c r="D114" s="69" t="s">
        <v>346</v>
      </c>
      <c r="E114" s="69" t="s">
        <v>92</v>
      </c>
      <c r="F114" s="69" t="s">
        <v>350</v>
      </c>
      <c r="G114" s="69" t="s">
        <v>131</v>
      </c>
      <c r="H114" s="69" t="s">
        <v>49</v>
      </c>
      <c r="I114" s="71" t="s">
        <v>50</v>
      </c>
      <c r="J114" s="49">
        <v>3</v>
      </c>
      <c r="K114" s="49">
        <v>5</v>
      </c>
      <c r="L114" s="49">
        <v>5</v>
      </c>
      <c r="M114" s="49">
        <v>0</v>
      </c>
      <c r="N114" s="49">
        <v>0</v>
      </c>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v>0</v>
      </c>
      <c r="AM114" s="49">
        <v>0</v>
      </c>
      <c r="AN114" s="49"/>
      <c r="AO114" s="49"/>
      <c r="AP114" s="49"/>
      <c r="AQ114" s="49"/>
      <c r="AR114" s="49"/>
      <c r="AS114" s="49"/>
      <c r="AT114" s="49"/>
      <c r="AU114" s="49"/>
      <c r="AV114"/>
    </row>
    <row r="115" spans="1:48" hidden="1" x14ac:dyDescent="0.25">
      <c r="A115" s="68" t="s">
        <v>351</v>
      </c>
      <c r="B115" s="69" t="s">
        <v>352</v>
      </c>
      <c r="C115" s="69" t="s">
        <v>70</v>
      </c>
      <c r="D115" s="69" t="s">
        <v>353</v>
      </c>
      <c r="E115" s="69" t="s">
        <v>65</v>
      </c>
      <c r="F115" s="69" t="s">
        <v>354</v>
      </c>
      <c r="G115" s="69" t="s">
        <v>73</v>
      </c>
      <c r="H115" s="69" t="s">
        <v>132</v>
      </c>
      <c r="I115" s="71" t="s">
        <v>27</v>
      </c>
      <c r="J115" s="49">
        <v>6</v>
      </c>
      <c r="K115" s="49">
        <v>20</v>
      </c>
      <c r="L115" s="49">
        <v>17.5</v>
      </c>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row>
    <row r="116" spans="1:48" hidden="1" x14ac:dyDescent="0.25">
      <c r="A116" s="68" t="s">
        <v>351</v>
      </c>
      <c r="B116" s="69" t="s">
        <v>352</v>
      </c>
      <c r="C116" s="69" t="s">
        <v>70</v>
      </c>
      <c r="D116" s="69" t="s">
        <v>353</v>
      </c>
      <c r="E116" s="69" t="s">
        <v>63</v>
      </c>
      <c r="F116" s="69" t="s">
        <v>355</v>
      </c>
      <c r="G116" s="69" t="s">
        <v>163</v>
      </c>
      <c r="H116" s="69" t="s">
        <v>132</v>
      </c>
      <c r="I116" s="71" t="s">
        <v>50</v>
      </c>
      <c r="J116" s="49">
        <v>133</v>
      </c>
      <c r="K116" s="49">
        <v>127</v>
      </c>
      <c r="L116" s="49">
        <v>127</v>
      </c>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row>
    <row r="117" spans="1:48" hidden="1" x14ac:dyDescent="0.25">
      <c r="A117" s="68" t="s">
        <v>351</v>
      </c>
      <c r="B117" s="69" t="s">
        <v>352</v>
      </c>
      <c r="C117" s="69" t="s">
        <v>70</v>
      </c>
      <c r="D117" s="69" t="s">
        <v>353</v>
      </c>
      <c r="E117" s="69" t="s">
        <v>70</v>
      </c>
      <c r="F117" s="69" t="s">
        <v>356</v>
      </c>
      <c r="G117" s="69" t="s">
        <v>48</v>
      </c>
      <c r="H117" s="69" t="s">
        <v>132</v>
      </c>
      <c r="I117" s="71" t="s">
        <v>27</v>
      </c>
      <c r="J117" s="49">
        <v>0.7</v>
      </c>
      <c r="K117" s="49">
        <v>20</v>
      </c>
      <c r="L117" s="49">
        <v>6</v>
      </c>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row>
    <row r="118" spans="1:48" hidden="1" x14ac:dyDescent="0.25">
      <c r="A118" s="68" t="s">
        <v>351</v>
      </c>
      <c r="B118" s="69" t="s">
        <v>352</v>
      </c>
      <c r="C118" s="69" t="s">
        <v>70</v>
      </c>
      <c r="D118" s="69" t="s">
        <v>353</v>
      </c>
      <c r="E118" s="69" t="s">
        <v>75</v>
      </c>
      <c r="F118" s="69" t="s">
        <v>357</v>
      </c>
      <c r="G118" s="69" t="s">
        <v>91</v>
      </c>
      <c r="H118" s="69" t="s">
        <v>132</v>
      </c>
      <c r="I118" s="71" t="s">
        <v>50</v>
      </c>
      <c r="J118" s="49">
        <v>1E-4</v>
      </c>
      <c r="K118" s="49">
        <v>1E-4</v>
      </c>
      <c r="L118" s="49">
        <v>1E-4</v>
      </c>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row>
    <row r="119" spans="1:48" hidden="1" x14ac:dyDescent="0.25">
      <c r="A119" s="68" t="s">
        <v>351</v>
      </c>
      <c r="B119" s="69" t="s">
        <v>352</v>
      </c>
      <c r="C119" s="69" t="s">
        <v>70</v>
      </c>
      <c r="D119" s="69" t="s">
        <v>353</v>
      </c>
      <c r="E119" s="69" t="s">
        <v>160</v>
      </c>
      <c r="F119" s="69" t="s">
        <v>358</v>
      </c>
      <c r="G119" s="69" t="s">
        <v>163</v>
      </c>
      <c r="H119" s="69" t="s">
        <v>132</v>
      </c>
      <c r="I119" s="71" t="s">
        <v>27</v>
      </c>
      <c r="J119" s="49">
        <v>9.1</v>
      </c>
      <c r="K119" s="49">
        <v>8</v>
      </c>
      <c r="L119" s="49">
        <v>8.3000000000000007</v>
      </c>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row>
    <row r="120" spans="1:48" hidden="1" x14ac:dyDescent="0.25">
      <c r="A120" s="68" t="s">
        <v>351</v>
      </c>
      <c r="B120" s="69" t="s">
        <v>352</v>
      </c>
      <c r="C120" s="69" t="s">
        <v>70</v>
      </c>
      <c r="D120" s="69" t="s">
        <v>353</v>
      </c>
      <c r="E120" s="69" t="s">
        <v>229</v>
      </c>
      <c r="F120" s="69" t="s">
        <v>359</v>
      </c>
      <c r="G120" s="69" t="s">
        <v>73</v>
      </c>
      <c r="H120" s="69" t="s">
        <v>49</v>
      </c>
      <c r="I120" s="71" t="s">
        <v>27</v>
      </c>
      <c r="J120" s="49">
        <v>28.1</v>
      </c>
      <c r="K120" s="49">
        <v>40</v>
      </c>
      <c r="L120" s="49">
        <v>36.5</v>
      </c>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c r="AV120"/>
    </row>
    <row r="121" spans="1:48" hidden="1" x14ac:dyDescent="0.25">
      <c r="A121" s="68" t="s">
        <v>351</v>
      </c>
      <c r="B121" s="69" t="s">
        <v>352</v>
      </c>
      <c r="C121" s="69" t="s">
        <v>70</v>
      </c>
      <c r="D121" s="69" t="s">
        <v>353</v>
      </c>
      <c r="E121" s="69" t="s">
        <v>167</v>
      </c>
      <c r="F121" s="69" t="s">
        <v>360</v>
      </c>
      <c r="G121" s="69" t="s">
        <v>73</v>
      </c>
      <c r="H121" s="69" t="s">
        <v>49</v>
      </c>
      <c r="I121" s="71" t="s">
        <v>27</v>
      </c>
      <c r="J121" s="49">
        <v>21.5</v>
      </c>
      <c r="K121" s="49">
        <v>40</v>
      </c>
      <c r="L121" s="49">
        <v>27.9</v>
      </c>
      <c r="M121" s="49"/>
      <c r="N121" s="49"/>
      <c r="O121" s="49"/>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49"/>
      <c r="AT121" s="49"/>
      <c r="AU121" s="49"/>
      <c r="AV121"/>
    </row>
    <row r="122" spans="1:48" hidden="1" x14ac:dyDescent="0.25">
      <c r="A122" s="68" t="s">
        <v>351</v>
      </c>
      <c r="B122" s="69" t="s">
        <v>352</v>
      </c>
      <c r="C122" s="69" t="s">
        <v>70</v>
      </c>
      <c r="D122" s="69" t="s">
        <v>353</v>
      </c>
      <c r="E122" s="69" t="s">
        <v>171</v>
      </c>
      <c r="F122" s="69" t="s">
        <v>361</v>
      </c>
      <c r="G122" s="69" t="s">
        <v>48</v>
      </c>
      <c r="H122" s="69" t="s">
        <v>132</v>
      </c>
      <c r="I122" s="71" t="s">
        <v>27</v>
      </c>
      <c r="J122" s="49">
        <v>23.6</v>
      </c>
      <c r="K122" s="49">
        <v>20</v>
      </c>
      <c r="L122" s="49">
        <v>6</v>
      </c>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49"/>
      <c r="AT122" s="49"/>
      <c r="AU122" s="49"/>
      <c r="AV122"/>
    </row>
    <row r="123" spans="1:48" hidden="1" x14ac:dyDescent="0.25">
      <c r="A123" s="68" t="s">
        <v>351</v>
      </c>
      <c r="B123" s="69" t="s">
        <v>352</v>
      </c>
      <c r="C123" s="69" t="s">
        <v>70</v>
      </c>
      <c r="D123" s="69" t="s">
        <v>353</v>
      </c>
      <c r="E123" s="69" t="s">
        <v>44</v>
      </c>
      <c r="F123" s="69" t="s">
        <v>362</v>
      </c>
      <c r="G123" s="69" t="s">
        <v>48</v>
      </c>
      <c r="H123" s="69" t="s">
        <v>132</v>
      </c>
      <c r="I123" s="71" t="s">
        <v>27</v>
      </c>
      <c r="J123" s="49">
        <v>31.2</v>
      </c>
      <c r="K123" s="49">
        <v>10</v>
      </c>
      <c r="L123" s="49">
        <v>3</v>
      </c>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49"/>
      <c r="AM123" s="49"/>
      <c r="AN123" s="49"/>
      <c r="AO123" s="49"/>
      <c r="AP123" s="49"/>
      <c r="AQ123" s="49"/>
      <c r="AR123" s="49"/>
      <c r="AS123" s="49"/>
      <c r="AT123" s="49"/>
      <c r="AU123" s="49"/>
      <c r="AV123"/>
    </row>
    <row r="124" spans="1:48" hidden="1" x14ac:dyDescent="0.25">
      <c r="A124" s="68" t="s">
        <v>351</v>
      </c>
      <c r="B124" s="69" t="s">
        <v>352</v>
      </c>
      <c r="C124" s="69" t="s">
        <v>70</v>
      </c>
      <c r="D124" s="69" t="s">
        <v>353</v>
      </c>
      <c r="E124" s="69" t="s">
        <v>53</v>
      </c>
      <c r="F124" s="69" t="s">
        <v>363</v>
      </c>
      <c r="G124" s="69" t="s">
        <v>48</v>
      </c>
      <c r="H124" s="69" t="s">
        <v>132</v>
      </c>
      <c r="I124" s="71" t="s">
        <v>27</v>
      </c>
      <c r="J124" s="49">
        <v>1.5</v>
      </c>
      <c r="K124" s="49">
        <v>25</v>
      </c>
      <c r="L124" s="49">
        <v>6.3</v>
      </c>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49"/>
      <c r="AT124" s="49"/>
      <c r="AU124" s="49"/>
      <c r="AV124"/>
    </row>
    <row r="125" spans="1:48" hidden="1" x14ac:dyDescent="0.25">
      <c r="A125" s="68" t="s">
        <v>351</v>
      </c>
      <c r="B125" s="69" t="s">
        <v>352</v>
      </c>
      <c r="C125" s="69" t="s">
        <v>70</v>
      </c>
      <c r="D125" s="69" t="s">
        <v>353</v>
      </c>
      <c r="E125" s="69" t="s">
        <v>57</v>
      </c>
      <c r="F125" s="69" t="s">
        <v>364</v>
      </c>
      <c r="G125" s="69" t="s">
        <v>73</v>
      </c>
      <c r="H125" s="69" t="s">
        <v>132</v>
      </c>
      <c r="I125" s="71" t="s">
        <v>27</v>
      </c>
      <c r="J125" s="49">
        <v>0</v>
      </c>
      <c r="K125" s="49">
        <v>5</v>
      </c>
      <c r="L125" s="49">
        <v>4.5</v>
      </c>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row>
    <row r="126" spans="1:48" hidden="1" x14ac:dyDescent="0.25">
      <c r="A126" s="68" t="s">
        <v>351</v>
      </c>
      <c r="B126" s="69" t="s">
        <v>352</v>
      </c>
      <c r="C126" s="69" t="s">
        <v>75</v>
      </c>
      <c r="D126" s="69" t="s">
        <v>365</v>
      </c>
      <c r="E126" s="69" t="s">
        <v>145</v>
      </c>
      <c r="F126" s="69" t="s">
        <v>366</v>
      </c>
      <c r="G126" s="69" t="s">
        <v>91</v>
      </c>
      <c r="H126" s="69" t="s">
        <v>49</v>
      </c>
      <c r="I126" s="71" t="s">
        <v>27</v>
      </c>
      <c r="J126" s="49">
        <v>99.5</v>
      </c>
      <c r="K126" s="49">
        <v>99.5</v>
      </c>
      <c r="L126" s="49">
        <v>99.5</v>
      </c>
      <c r="M126" s="4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49"/>
      <c r="AT126" s="49"/>
      <c r="AU126" s="49"/>
      <c r="AV126"/>
    </row>
    <row r="127" spans="1:48" hidden="1" x14ac:dyDescent="0.25">
      <c r="A127" s="68" t="s">
        <v>351</v>
      </c>
      <c r="B127" s="69" t="s">
        <v>352</v>
      </c>
      <c r="C127" s="69" t="s">
        <v>160</v>
      </c>
      <c r="D127" s="69" t="s">
        <v>367</v>
      </c>
      <c r="E127" s="69" t="s">
        <v>46</v>
      </c>
      <c r="F127" s="69" t="s">
        <v>368</v>
      </c>
      <c r="G127" s="69" t="s">
        <v>48</v>
      </c>
      <c r="H127" s="69" t="s">
        <v>49</v>
      </c>
      <c r="I127" s="71" t="s">
        <v>27</v>
      </c>
      <c r="J127" s="49">
        <v>0</v>
      </c>
      <c r="K127" s="49">
        <v>100</v>
      </c>
      <c r="L127" s="49">
        <v>33</v>
      </c>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49"/>
      <c r="AT127" s="49"/>
      <c r="AU127" s="49"/>
      <c r="AV127"/>
    </row>
    <row r="128" spans="1:48" hidden="1" x14ac:dyDescent="0.25">
      <c r="A128" s="68" t="s">
        <v>351</v>
      </c>
      <c r="B128" s="69" t="s">
        <v>352</v>
      </c>
      <c r="C128" s="69" t="s">
        <v>160</v>
      </c>
      <c r="D128" s="69" t="s">
        <v>367</v>
      </c>
      <c r="E128" s="69" t="s">
        <v>51</v>
      </c>
      <c r="F128" s="69" t="s">
        <v>369</v>
      </c>
      <c r="G128" s="69" t="s">
        <v>48</v>
      </c>
      <c r="H128" s="69" t="s">
        <v>49</v>
      </c>
      <c r="I128" s="71" t="s">
        <v>27</v>
      </c>
      <c r="J128" s="49">
        <v>0</v>
      </c>
      <c r="K128" s="49">
        <v>100</v>
      </c>
      <c r="L128" s="49">
        <v>25</v>
      </c>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row>
    <row r="129" spans="1:48" hidden="1" x14ac:dyDescent="0.25">
      <c r="A129" s="68" t="s">
        <v>370</v>
      </c>
      <c r="B129" s="69" t="s">
        <v>371</v>
      </c>
      <c r="C129" s="69" t="s">
        <v>63</v>
      </c>
      <c r="D129" s="69" t="s">
        <v>372</v>
      </c>
      <c r="E129" s="69" t="s">
        <v>171</v>
      </c>
      <c r="F129" s="69" t="s">
        <v>373</v>
      </c>
      <c r="G129" s="69" t="s">
        <v>48</v>
      </c>
      <c r="H129" s="69" t="s">
        <v>49</v>
      </c>
      <c r="I129" s="71" t="s">
        <v>50</v>
      </c>
      <c r="J129" s="49">
        <v>19769</v>
      </c>
      <c r="K129" s="49">
        <v>41960</v>
      </c>
      <c r="L129" s="49">
        <v>9500</v>
      </c>
      <c r="M129" s="49">
        <v>814</v>
      </c>
      <c r="N129" s="49">
        <v>814</v>
      </c>
      <c r="O129" s="50" t="s">
        <v>374</v>
      </c>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v>814</v>
      </c>
      <c r="AO129" s="49">
        <v>8.5684210526315798</v>
      </c>
      <c r="AP129" s="49"/>
      <c r="AQ129" s="49"/>
      <c r="AR129" s="49"/>
      <c r="AS129" s="49"/>
      <c r="AT129" s="49"/>
      <c r="AU129" s="49"/>
      <c r="AV129"/>
    </row>
    <row r="130" spans="1:48" hidden="1" x14ac:dyDescent="0.25">
      <c r="A130" s="68" t="s">
        <v>370</v>
      </c>
      <c r="B130" s="69" t="s">
        <v>371</v>
      </c>
      <c r="C130" s="69" t="s">
        <v>63</v>
      </c>
      <c r="D130" s="69" t="s">
        <v>372</v>
      </c>
      <c r="E130" s="69" t="s">
        <v>44</v>
      </c>
      <c r="F130" s="69" t="s">
        <v>375</v>
      </c>
      <c r="G130" s="69" t="s">
        <v>48</v>
      </c>
      <c r="H130" s="69" t="s">
        <v>49</v>
      </c>
      <c r="I130" s="71" t="s">
        <v>50</v>
      </c>
      <c r="J130" s="49">
        <v>83295</v>
      </c>
      <c r="K130" s="49">
        <v>254878</v>
      </c>
      <c r="L130" s="49">
        <v>50000</v>
      </c>
      <c r="M130" s="49">
        <v>2524</v>
      </c>
      <c r="N130" s="49">
        <v>2524</v>
      </c>
      <c r="O130" s="50" t="s">
        <v>376</v>
      </c>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v>2524</v>
      </c>
      <c r="AO130" s="49">
        <v>5.048</v>
      </c>
      <c r="AP130" s="49"/>
      <c r="AQ130" s="49"/>
      <c r="AR130" s="49"/>
      <c r="AS130" s="49"/>
      <c r="AT130" s="49"/>
      <c r="AU130" s="49"/>
      <c r="AV130"/>
    </row>
    <row r="131" spans="1:48" hidden="1" x14ac:dyDescent="0.25">
      <c r="A131" s="68" t="s">
        <v>370</v>
      </c>
      <c r="B131" s="69" t="s">
        <v>371</v>
      </c>
      <c r="C131" s="69" t="s">
        <v>63</v>
      </c>
      <c r="D131" s="69" t="s">
        <v>372</v>
      </c>
      <c r="E131" s="69" t="s">
        <v>46</v>
      </c>
      <c r="F131" s="69" t="s">
        <v>377</v>
      </c>
      <c r="G131" s="69" t="s">
        <v>48</v>
      </c>
      <c r="H131" s="69" t="s">
        <v>49</v>
      </c>
      <c r="I131" s="71" t="s">
        <v>50</v>
      </c>
      <c r="J131" s="49">
        <v>62</v>
      </c>
      <c r="K131" s="49">
        <v>350</v>
      </c>
      <c r="L131" s="49">
        <v>215</v>
      </c>
      <c r="M131" s="49">
        <v>4</v>
      </c>
      <c r="N131" s="49">
        <v>4</v>
      </c>
      <c r="O131" s="50" t="s">
        <v>378</v>
      </c>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v>4</v>
      </c>
      <c r="AO131" s="49">
        <v>1.86046511627907</v>
      </c>
      <c r="AP131" s="49"/>
      <c r="AQ131" s="49"/>
      <c r="AR131" s="49"/>
      <c r="AS131" s="49"/>
      <c r="AT131" s="49"/>
      <c r="AU131" s="49"/>
      <c r="AV131"/>
    </row>
    <row r="132" spans="1:48" hidden="1" x14ac:dyDescent="0.25">
      <c r="A132" s="68" t="s">
        <v>379</v>
      </c>
      <c r="B132" s="69" t="s">
        <v>380</v>
      </c>
      <c r="C132" s="69" t="s">
        <v>65</v>
      </c>
      <c r="D132" s="69" t="s">
        <v>381</v>
      </c>
      <c r="E132" s="69" t="s">
        <v>70</v>
      </c>
      <c r="F132" s="69" t="s">
        <v>382</v>
      </c>
      <c r="G132" s="69" t="s">
        <v>131</v>
      </c>
      <c r="H132" s="69" t="s">
        <v>125</v>
      </c>
      <c r="I132" s="71" t="s">
        <v>27</v>
      </c>
      <c r="J132" s="49">
        <v>55.87</v>
      </c>
      <c r="K132" s="49">
        <v>55</v>
      </c>
      <c r="L132" s="49">
        <v>55</v>
      </c>
      <c r="M132" s="49"/>
      <c r="N132" s="49"/>
      <c r="O132" s="50" t="s">
        <v>383</v>
      </c>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row>
    <row r="133" spans="1:48" hidden="1" x14ac:dyDescent="0.25">
      <c r="A133" s="68" t="s">
        <v>379</v>
      </c>
      <c r="B133" s="69" t="s">
        <v>380</v>
      </c>
      <c r="C133" s="69" t="s">
        <v>65</v>
      </c>
      <c r="D133" s="69" t="s">
        <v>381</v>
      </c>
      <c r="E133" s="69" t="s">
        <v>75</v>
      </c>
      <c r="F133" s="69" t="s">
        <v>384</v>
      </c>
      <c r="G133" s="69" t="s">
        <v>131</v>
      </c>
      <c r="H133" s="69" t="s">
        <v>125</v>
      </c>
      <c r="I133" s="71" t="s">
        <v>27</v>
      </c>
      <c r="J133" s="49">
        <v>82.29</v>
      </c>
      <c r="K133" s="49">
        <v>77</v>
      </c>
      <c r="L133" s="49">
        <v>77</v>
      </c>
      <c r="M133" s="49"/>
      <c r="N133" s="49"/>
      <c r="O133" s="50" t="s">
        <v>383</v>
      </c>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row>
    <row r="134" spans="1:48" hidden="1" x14ac:dyDescent="0.25">
      <c r="A134" s="68" t="s">
        <v>385</v>
      </c>
      <c r="B134" s="69" t="s">
        <v>386</v>
      </c>
      <c r="C134" s="69" t="s">
        <v>75</v>
      </c>
      <c r="D134" s="69" t="s">
        <v>387</v>
      </c>
      <c r="E134" s="69" t="s">
        <v>167</v>
      </c>
      <c r="F134" s="69" t="s">
        <v>388</v>
      </c>
      <c r="G134" s="69" t="s">
        <v>73</v>
      </c>
      <c r="H134" s="69" t="s">
        <v>132</v>
      </c>
      <c r="I134" s="71" t="s">
        <v>50</v>
      </c>
      <c r="J134" s="49"/>
      <c r="K134" s="49">
        <v>10</v>
      </c>
      <c r="L134" s="49">
        <v>8</v>
      </c>
      <c r="M134" s="49"/>
      <c r="N134" s="49"/>
      <c r="O134" s="50" t="s">
        <v>389</v>
      </c>
      <c r="P134" s="49"/>
      <c r="Q134" s="49"/>
      <c r="R134" s="49"/>
      <c r="S134" s="49"/>
      <c r="T134" s="49"/>
      <c r="U134" s="49"/>
      <c r="V134" s="49"/>
      <c r="W134" s="49"/>
      <c r="X134" s="49"/>
      <c r="Y134" s="49"/>
      <c r="Z134" s="49"/>
      <c r="AA134" s="49"/>
      <c r="AB134" s="49"/>
      <c r="AC134" s="49"/>
      <c r="AD134" s="49"/>
      <c r="AE134" s="49"/>
      <c r="AF134" s="49"/>
      <c r="AG134" s="49"/>
      <c r="AH134" s="49"/>
      <c r="AI134" s="49"/>
      <c r="AJ134" s="49"/>
      <c r="AK134" s="49"/>
      <c r="AL134" s="49"/>
      <c r="AM134" s="49"/>
      <c r="AN134" s="49"/>
      <c r="AO134" s="49"/>
      <c r="AP134" s="49"/>
      <c r="AQ134" s="49"/>
      <c r="AR134" s="49"/>
      <c r="AS134" s="49"/>
      <c r="AT134" s="49"/>
      <c r="AU134" s="49"/>
      <c r="AV134"/>
    </row>
    <row r="135" spans="1:48" hidden="1" x14ac:dyDescent="0.25">
      <c r="A135" s="68" t="s">
        <v>390</v>
      </c>
      <c r="B135" s="69" t="s">
        <v>386</v>
      </c>
      <c r="C135" s="70" t="s">
        <v>41</v>
      </c>
      <c r="D135" s="48"/>
      <c r="E135" s="48"/>
      <c r="F135" s="48"/>
      <c r="G135" s="48"/>
      <c r="H135" s="48"/>
      <c r="I135" s="48"/>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row>
    <row r="136" spans="1:48" hidden="1" x14ac:dyDescent="0.25">
      <c r="A136" s="68" t="s">
        <v>391</v>
      </c>
      <c r="B136" s="69" t="s">
        <v>392</v>
      </c>
      <c r="C136" s="69" t="s">
        <v>63</v>
      </c>
      <c r="D136" s="69" t="s">
        <v>393</v>
      </c>
      <c r="E136" s="69" t="s">
        <v>65</v>
      </c>
      <c r="F136" s="69" t="s">
        <v>394</v>
      </c>
      <c r="G136" s="69" t="s">
        <v>48</v>
      </c>
      <c r="H136" s="69" t="s">
        <v>49</v>
      </c>
      <c r="I136" s="71" t="s">
        <v>50</v>
      </c>
      <c r="J136" s="49">
        <v>0</v>
      </c>
      <c r="K136" s="49">
        <v>6407</v>
      </c>
      <c r="L136" s="49">
        <v>1076</v>
      </c>
      <c r="M136" s="49">
        <v>32</v>
      </c>
      <c r="N136" s="49">
        <v>32</v>
      </c>
      <c r="O136" s="50" t="s">
        <v>395</v>
      </c>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v>32</v>
      </c>
      <c r="AO136" s="49">
        <v>2.97397769516729</v>
      </c>
      <c r="AP136" s="49"/>
      <c r="AQ136" s="49"/>
      <c r="AR136" s="49"/>
      <c r="AS136" s="49"/>
      <c r="AT136" s="49"/>
      <c r="AU136" s="49"/>
      <c r="AV136"/>
    </row>
    <row r="137" spans="1:48" hidden="1" x14ac:dyDescent="0.25">
      <c r="A137" s="68" t="s">
        <v>391</v>
      </c>
      <c r="B137" s="69" t="s">
        <v>392</v>
      </c>
      <c r="C137" s="69" t="s">
        <v>70</v>
      </c>
      <c r="D137" s="69" t="s">
        <v>396</v>
      </c>
      <c r="E137" s="69" t="s">
        <v>70</v>
      </c>
      <c r="F137" s="69" t="s">
        <v>397</v>
      </c>
      <c r="G137" s="69" t="s">
        <v>48</v>
      </c>
      <c r="H137" s="69" t="s">
        <v>49</v>
      </c>
      <c r="I137" s="71" t="s">
        <v>50</v>
      </c>
      <c r="J137" s="49">
        <v>0</v>
      </c>
      <c r="K137" s="49">
        <v>7152</v>
      </c>
      <c r="L137" s="49">
        <v>477</v>
      </c>
      <c r="M137" s="49">
        <v>275</v>
      </c>
      <c r="N137" s="49">
        <v>275</v>
      </c>
      <c r="O137" s="50" t="s">
        <v>398</v>
      </c>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v>275</v>
      </c>
      <c r="AO137" s="49">
        <v>57.651991614255799</v>
      </c>
      <c r="AP137" s="49"/>
      <c r="AQ137" s="49"/>
      <c r="AR137" s="49"/>
      <c r="AS137" s="49"/>
      <c r="AT137" s="49"/>
      <c r="AU137" s="49"/>
      <c r="AV137"/>
    </row>
    <row r="138" spans="1:48" hidden="1" x14ac:dyDescent="0.25">
      <c r="A138" s="68" t="s">
        <v>391</v>
      </c>
      <c r="B138" s="69" t="s">
        <v>392</v>
      </c>
      <c r="C138" s="69" t="s">
        <v>70</v>
      </c>
      <c r="D138" s="69" t="s">
        <v>396</v>
      </c>
      <c r="E138" s="69" t="s">
        <v>171</v>
      </c>
      <c r="F138" s="69" t="s">
        <v>399</v>
      </c>
      <c r="G138" s="69" t="s">
        <v>48</v>
      </c>
      <c r="H138" s="69" t="s">
        <v>49</v>
      </c>
      <c r="I138" s="71" t="s">
        <v>50</v>
      </c>
      <c r="J138" s="49">
        <v>0</v>
      </c>
      <c r="K138" s="49">
        <v>16307</v>
      </c>
      <c r="L138" s="49">
        <v>2086</v>
      </c>
      <c r="M138" s="49">
        <v>0</v>
      </c>
      <c r="N138" s="49">
        <v>0</v>
      </c>
      <c r="O138" s="50" t="s">
        <v>400</v>
      </c>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v>0</v>
      </c>
      <c r="AO138" s="49">
        <v>0</v>
      </c>
      <c r="AP138" s="49"/>
      <c r="AQ138" s="49"/>
      <c r="AR138" s="49"/>
      <c r="AS138" s="49"/>
      <c r="AT138" s="49"/>
      <c r="AU138" s="49"/>
      <c r="AV138"/>
    </row>
    <row r="139" spans="1:48" hidden="1" x14ac:dyDescent="0.25">
      <c r="A139" s="68" t="s">
        <v>391</v>
      </c>
      <c r="B139" s="69" t="s">
        <v>392</v>
      </c>
      <c r="C139" s="69" t="s">
        <v>75</v>
      </c>
      <c r="D139" s="69" t="s">
        <v>401</v>
      </c>
      <c r="E139" s="69" t="s">
        <v>167</v>
      </c>
      <c r="F139" s="69" t="s">
        <v>402</v>
      </c>
      <c r="G139" s="69" t="s">
        <v>48</v>
      </c>
      <c r="H139" s="69" t="s">
        <v>49</v>
      </c>
      <c r="I139" s="71" t="s">
        <v>50</v>
      </c>
      <c r="J139" s="49">
        <v>0</v>
      </c>
      <c r="K139" s="49">
        <v>1940831</v>
      </c>
      <c r="L139" s="49">
        <v>21055</v>
      </c>
      <c r="M139" s="49">
        <v>0</v>
      </c>
      <c r="N139" s="49">
        <v>0</v>
      </c>
      <c r="O139" s="50" t="s">
        <v>403</v>
      </c>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v>0</v>
      </c>
      <c r="AO139" s="49">
        <v>0</v>
      </c>
      <c r="AP139" s="49"/>
      <c r="AQ139" s="49"/>
      <c r="AR139" s="49"/>
      <c r="AS139" s="49"/>
      <c r="AT139" s="49"/>
      <c r="AU139" s="49"/>
      <c r="AV139"/>
    </row>
    <row r="140" spans="1:48" hidden="1" x14ac:dyDescent="0.25">
      <c r="A140" s="68" t="s">
        <v>391</v>
      </c>
      <c r="B140" s="69" t="s">
        <v>392</v>
      </c>
      <c r="C140" s="69" t="s">
        <v>160</v>
      </c>
      <c r="D140" s="69" t="s">
        <v>404</v>
      </c>
      <c r="E140" s="69" t="s">
        <v>44</v>
      </c>
      <c r="F140" s="69" t="s">
        <v>405</v>
      </c>
      <c r="G140" s="69" t="s">
        <v>48</v>
      </c>
      <c r="H140" s="69" t="s">
        <v>49</v>
      </c>
      <c r="I140" s="71" t="s">
        <v>50</v>
      </c>
      <c r="J140" s="49">
        <v>0</v>
      </c>
      <c r="K140" s="49">
        <v>4470</v>
      </c>
      <c r="L140" s="49">
        <v>596</v>
      </c>
      <c r="M140" s="49">
        <v>63</v>
      </c>
      <c r="N140" s="49">
        <v>63</v>
      </c>
      <c r="O140" s="50" t="s">
        <v>406</v>
      </c>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v>63</v>
      </c>
      <c r="AO140" s="49">
        <v>10.570469798657699</v>
      </c>
      <c r="AP140" s="49"/>
      <c r="AQ140" s="49"/>
      <c r="AR140" s="49"/>
      <c r="AS140" s="49"/>
      <c r="AT140" s="49"/>
      <c r="AU140" s="49"/>
      <c r="AV140"/>
    </row>
    <row r="141" spans="1:48" hidden="1" x14ac:dyDescent="0.25">
      <c r="A141" s="68" t="s">
        <v>391</v>
      </c>
      <c r="B141" s="69" t="s">
        <v>392</v>
      </c>
      <c r="C141" s="69" t="s">
        <v>160</v>
      </c>
      <c r="D141" s="69" t="s">
        <v>404</v>
      </c>
      <c r="E141" s="69" t="s">
        <v>57</v>
      </c>
      <c r="F141" s="69" t="s">
        <v>407</v>
      </c>
      <c r="G141" s="69" t="s">
        <v>48</v>
      </c>
      <c r="H141" s="69" t="s">
        <v>49</v>
      </c>
      <c r="I141" s="71" t="s">
        <v>50</v>
      </c>
      <c r="J141" s="49">
        <v>0</v>
      </c>
      <c r="K141" s="49">
        <v>1250</v>
      </c>
      <c r="L141" s="49">
        <v>100</v>
      </c>
      <c r="M141" s="49">
        <v>0</v>
      </c>
      <c r="N141" s="49">
        <v>0</v>
      </c>
      <c r="O141" s="50" t="s">
        <v>408</v>
      </c>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v>0</v>
      </c>
      <c r="AO141" s="49">
        <v>0</v>
      </c>
      <c r="AP141" s="49"/>
      <c r="AQ141" s="49"/>
      <c r="AR141" s="49"/>
      <c r="AS141" s="49"/>
      <c r="AT141" s="49"/>
      <c r="AU141" s="49"/>
      <c r="AV141"/>
    </row>
    <row r="142" spans="1:48" hidden="1" x14ac:dyDescent="0.25">
      <c r="A142" s="68" t="s">
        <v>391</v>
      </c>
      <c r="B142" s="69" t="s">
        <v>392</v>
      </c>
      <c r="C142" s="69" t="s">
        <v>229</v>
      </c>
      <c r="D142" s="69" t="s">
        <v>409</v>
      </c>
      <c r="E142" s="69" t="s">
        <v>53</v>
      </c>
      <c r="F142" s="69" t="s">
        <v>409</v>
      </c>
      <c r="G142" s="69" t="s">
        <v>48</v>
      </c>
      <c r="H142" s="69" t="s">
        <v>49</v>
      </c>
      <c r="I142" s="71" t="s">
        <v>50</v>
      </c>
      <c r="J142" s="49">
        <v>0</v>
      </c>
      <c r="K142" s="49">
        <v>3725</v>
      </c>
      <c r="L142" s="49">
        <v>1192</v>
      </c>
      <c r="M142" s="49">
        <v>101</v>
      </c>
      <c r="N142" s="49">
        <v>101</v>
      </c>
      <c r="O142" s="50" t="s">
        <v>410</v>
      </c>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v>101</v>
      </c>
      <c r="AO142" s="49">
        <v>8.4731543624161105</v>
      </c>
      <c r="AP142" s="49"/>
      <c r="AQ142" s="49"/>
      <c r="AR142" s="49"/>
      <c r="AS142" s="49"/>
      <c r="AT142" s="49"/>
      <c r="AU142" s="49"/>
      <c r="AV142"/>
    </row>
    <row r="143" spans="1:48" hidden="1" x14ac:dyDescent="0.25">
      <c r="A143" s="68" t="s">
        <v>411</v>
      </c>
      <c r="B143" s="69" t="s">
        <v>412</v>
      </c>
      <c r="C143" s="69" t="s">
        <v>70</v>
      </c>
      <c r="D143" s="69" t="s">
        <v>413</v>
      </c>
      <c r="E143" s="69" t="s">
        <v>65</v>
      </c>
      <c r="F143" s="69" t="s">
        <v>414</v>
      </c>
      <c r="G143" s="69" t="s">
        <v>91</v>
      </c>
      <c r="H143" s="69" t="s">
        <v>49</v>
      </c>
      <c r="I143" s="71" t="s">
        <v>27</v>
      </c>
      <c r="J143" s="49">
        <v>100</v>
      </c>
      <c r="K143" s="49">
        <v>100</v>
      </c>
      <c r="L143" s="49">
        <v>100</v>
      </c>
      <c r="M143" s="49">
        <v>100</v>
      </c>
      <c r="N143" s="49">
        <v>100</v>
      </c>
      <c r="O143" s="50" t="s">
        <v>415</v>
      </c>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v>100</v>
      </c>
      <c r="AQ143" s="49">
        <v>100</v>
      </c>
      <c r="AR143" s="49"/>
      <c r="AS143" s="49"/>
      <c r="AT143" s="49"/>
      <c r="AU143" s="49"/>
      <c r="AV143"/>
    </row>
    <row r="144" spans="1:48" hidden="1" x14ac:dyDescent="0.25">
      <c r="A144" s="68" t="s">
        <v>411</v>
      </c>
      <c r="B144" s="69" t="s">
        <v>412</v>
      </c>
      <c r="C144" s="69" t="s">
        <v>160</v>
      </c>
      <c r="D144" s="69" t="s">
        <v>416</v>
      </c>
      <c r="E144" s="69" t="s">
        <v>63</v>
      </c>
      <c r="F144" s="69" t="s">
        <v>417</v>
      </c>
      <c r="G144" s="69" t="s">
        <v>73</v>
      </c>
      <c r="H144" s="69" t="s">
        <v>49</v>
      </c>
      <c r="I144" s="71" t="s">
        <v>27</v>
      </c>
      <c r="J144" s="49">
        <v>47.67</v>
      </c>
      <c r="K144" s="49">
        <v>48</v>
      </c>
      <c r="L144" s="49">
        <v>48</v>
      </c>
      <c r="M144" s="49">
        <v>52.9</v>
      </c>
      <c r="N144" s="49">
        <v>52.9</v>
      </c>
      <c r="O144" s="50" t="s">
        <v>418</v>
      </c>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v>52.9</v>
      </c>
      <c r="AS144" s="49">
        <v>110.208333333333</v>
      </c>
      <c r="AT144" s="49"/>
      <c r="AU144" s="49"/>
      <c r="AV144"/>
    </row>
    <row r="145" spans="1:48" hidden="1" x14ac:dyDescent="0.25">
      <c r="A145" s="68" t="s">
        <v>411</v>
      </c>
      <c r="B145" s="69" t="s">
        <v>412</v>
      </c>
      <c r="C145" s="69" t="s">
        <v>229</v>
      </c>
      <c r="D145" s="69" t="s">
        <v>419</v>
      </c>
      <c r="E145" s="69" t="s">
        <v>70</v>
      </c>
      <c r="F145" s="69" t="s">
        <v>420</v>
      </c>
      <c r="G145" s="69" t="s">
        <v>73</v>
      </c>
      <c r="H145" s="69" t="s">
        <v>132</v>
      </c>
      <c r="I145" s="71" t="s">
        <v>27</v>
      </c>
      <c r="J145" s="49">
        <v>78</v>
      </c>
      <c r="K145" s="49">
        <v>100</v>
      </c>
      <c r="L145" s="49">
        <v>95</v>
      </c>
      <c r="M145" s="49"/>
      <c r="N145" s="49"/>
      <c r="O145" s="50" t="s">
        <v>421</v>
      </c>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row>
    <row r="146" spans="1:48" hidden="1" x14ac:dyDescent="0.25">
      <c r="A146" s="68" t="s">
        <v>422</v>
      </c>
      <c r="B146" s="69" t="s">
        <v>423</v>
      </c>
      <c r="C146" s="70" t="s">
        <v>41</v>
      </c>
      <c r="D146" s="48"/>
      <c r="E146" s="48"/>
      <c r="F146" s="48"/>
      <c r="G146" s="48"/>
      <c r="H146" s="48"/>
      <c r="I146" s="48"/>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row>
    <row r="147" spans="1:48" hidden="1" x14ac:dyDescent="0.25">
      <c r="A147" s="68" t="s">
        <v>424</v>
      </c>
      <c r="B147" s="69" t="s">
        <v>425</v>
      </c>
      <c r="C147" s="69" t="s">
        <v>65</v>
      </c>
      <c r="D147" s="69" t="s">
        <v>426</v>
      </c>
      <c r="E147" s="69" t="s">
        <v>145</v>
      </c>
      <c r="F147" s="69" t="s">
        <v>427</v>
      </c>
      <c r="G147" s="69" t="s">
        <v>91</v>
      </c>
      <c r="H147" s="69" t="s">
        <v>49</v>
      </c>
      <c r="I147" s="71" t="s">
        <v>27</v>
      </c>
      <c r="J147" s="49">
        <v>14.49</v>
      </c>
      <c r="K147" s="49">
        <v>14.49</v>
      </c>
      <c r="L147" s="49">
        <v>14.49</v>
      </c>
      <c r="M147" s="49">
        <v>1.56</v>
      </c>
      <c r="N147" s="49">
        <v>1.56</v>
      </c>
      <c r="O147" s="50" t="s">
        <v>428</v>
      </c>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v>1.56</v>
      </c>
      <c r="AQ147" s="49">
        <v>10.766045548654199</v>
      </c>
      <c r="AR147" s="49"/>
      <c r="AS147" s="49"/>
      <c r="AT147" s="49"/>
      <c r="AU147" s="49"/>
      <c r="AV147"/>
    </row>
    <row r="148" spans="1:48" hidden="1" x14ac:dyDescent="0.25">
      <c r="A148" s="68" t="s">
        <v>424</v>
      </c>
      <c r="B148" s="69" t="s">
        <v>425</v>
      </c>
      <c r="C148" s="69" t="s">
        <v>63</v>
      </c>
      <c r="D148" s="69" t="s">
        <v>429</v>
      </c>
      <c r="E148" s="69" t="s">
        <v>51</v>
      </c>
      <c r="F148" s="69" t="s">
        <v>430</v>
      </c>
      <c r="G148" s="69" t="s">
        <v>91</v>
      </c>
      <c r="H148" s="69" t="s">
        <v>49</v>
      </c>
      <c r="I148" s="71" t="s">
        <v>27</v>
      </c>
      <c r="J148" s="49">
        <v>7.56</v>
      </c>
      <c r="K148" s="49">
        <v>7.56</v>
      </c>
      <c r="L148" s="49">
        <v>7.56</v>
      </c>
      <c r="M148" s="49">
        <v>0.57999999999999996</v>
      </c>
      <c r="N148" s="49">
        <v>0.57999999999999996</v>
      </c>
      <c r="O148" s="50" t="s">
        <v>431</v>
      </c>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v>0.57999999999999996</v>
      </c>
      <c r="AQ148" s="49">
        <v>7.6719576719576699</v>
      </c>
      <c r="AR148" s="49"/>
      <c r="AS148" s="49"/>
      <c r="AT148" s="49"/>
      <c r="AU148" s="49"/>
      <c r="AV148"/>
    </row>
    <row r="149" spans="1:48" hidden="1" x14ac:dyDescent="0.25">
      <c r="A149" s="68" t="s">
        <v>432</v>
      </c>
      <c r="B149" s="69" t="s">
        <v>433</v>
      </c>
      <c r="C149" s="69" t="s">
        <v>65</v>
      </c>
      <c r="D149" s="69" t="s">
        <v>434</v>
      </c>
      <c r="E149" s="69" t="s">
        <v>65</v>
      </c>
      <c r="F149" s="69" t="s">
        <v>435</v>
      </c>
      <c r="G149" s="69" t="s">
        <v>73</v>
      </c>
      <c r="H149" s="69" t="s">
        <v>132</v>
      </c>
      <c r="I149" s="71" t="s">
        <v>27</v>
      </c>
      <c r="J149" s="49">
        <v>0</v>
      </c>
      <c r="K149" s="49">
        <v>1</v>
      </c>
      <c r="L149" s="49">
        <v>0</v>
      </c>
      <c r="M149" s="49"/>
      <c r="N149" s="49"/>
      <c r="O149" s="50" t="s">
        <v>436</v>
      </c>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row>
    <row r="150" spans="1:48" hidden="1" x14ac:dyDescent="0.25">
      <c r="A150" s="68" t="s">
        <v>432</v>
      </c>
      <c r="B150" s="69" t="s">
        <v>433</v>
      </c>
      <c r="C150" s="69" t="s">
        <v>63</v>
      </c>
      <c r="D150" s="69" t="s">
        <v>437</v>
      </c>
      <c r="E150" s="69" t="s">
        <v>63</v>
      </c>
      <c r="F150" s="69" t="s">
        <v>438</v>
      </c>
      <c r="G150" s="69" t="s">
        <v>73</v>
      </c>
      <c r="H150" s="69" t="s">
        <v>132</v>
      </c>
      <c r="I150" s="71" t="s">
        <v>27</v>
      </c>
      <c r="J150" s="49">
        <v>0</v>
      </c>
      <c r="K150" s="49">
        <v>1</v>
      </c>
      <c r="L150" s="49">
        <v>0</v>
      </c>
      <c r="M150" s="49"/>
      <c r="N150" s="49"/>
      <c r="O150" s="50" t="s">
        <v>436</v>
      </c>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c r="AM150" s="49"/>
      <c r="AN150" s="49"/>
      <c r="AO150" s="49"/>
      <c r="AP150" s="49"/>
      <c r="AQ150" s="49"/>
      <c r="AR150" s="49"/>
      <c r="AS150" s="49"/>
      <c r="AT150" s="49"/>
      <c r="AU150" s="49"/>
      <c r="AV150"/>
    </row>
    <row r="151" spans="1:48" hidden="1" x14ac:dyDescent="0.25">
      <c r="A151" s="68" t="s">
        <v>432</v>
      </c>
      <c r="B151" s="69" t="s">
        <v>433</v>
      </c>
      <c r="C151" s="69" t="s">
        <v>70</v>
      </c>
      <c r="D151" s="69" t="s">
        <v>439</v>
      </c>
      <c r="E151" s="69" t="s">
        <v>70</v>
      </c>
      <c r="F151" s="69" t="s">
        <v>440</v>
      </c>
      <c r="G151" s="69" t="s">
        <v>73</v>
      </c>
      <c r="H151" s="69" t="s">
        <v>132</v>
      </c>
      <c r="I151" s="71" t="s">
        <v>27</v>
      </c>
      <c r="J151" s="49">
        <v>0</v>
      </c>
      <c r="K151" s="49">
        <v>1</v>
      </c>
      <c r="L151" s="49">
        <v>0</v>
      </c>
      <c r="M151" s="49"/>
      <c r="N151" s="49"/>
      <c r="O151" s="50" t="s">
        <v>436</v>
      </c>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49"/>
      <c r="AT151" s="49"/>
      <c r="AU151" s="49"/>
      <c r="AV151"/>
    </row>
    <row r="152" spans="1:48" hidden="1" x14ac:dyDescent="0.25">
      <c r="A152" s="68" t="s">
        <v>441</v>
      </c>
      <c r="B152" s="69" t="s">
        <v>442</v>
      </c>
      <c r="C152" s="69" t="s">
        <v>65</v>
      </c>
      <c r="D152" s="69" t="s">
        <v>443</v>
      </c>
      <c r="E152" s="69" t="s">
        <v>65</v>
      </c>
      <c r="F152" s="69" t="s">
        <v>444</v>
      </c>
      <c r="G152" s="69" t="s">
        <v>48</v>
      </c>
      <c r="H152" s="69" t="s">
        <v>132</v>
      </c>
      <c r="I152" s="71" t="s">
        <v>27</v>
      </c>
      <c r="J152" s="49"/>
      <c r="K152" s="49">
        <v>55</v>
      </c>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c r="AM152" s="49"/>
      <c r="AN152" s="49"/>
      <c r="AO152" s="49"/>
      <c r="AP152" s="49"/>
      <c r="AQ152" s="49"/>
      <c r="AR152" s="49"/>
      <c r="AS152" s="49"/>
      <c r="AT152" s="49"/>
      <c r="AU152" s="49"/>
      <c r="AV152"/>
    </row>
    <row r="153" spans="1:48" hidden="1" x14ac:dyDescent="0.25">
      <c r="A153" s="68" t="s">
        <v>441</v>
      </c>
      <c r="B153" s="69" t="s">
        <v>442</v>
      </c>
      <c r="C153" s="69" t="s">
        <v>63</v>
      </c>
      <c r="D153" s="69" t="s">
        <v>445</v>
      </c>
      <c r="E153" s="69" t="s">
        <v>63</v>
      </c>
      <c r="F153" s="69" t="s">
        <v>446</v>
      </c>
      <c r="G153" s="69" t="s">
        <v>48</v>
      </c>
      <c r="H153" s="69" t="s">
        <v>132</v>
      </c>
      <c r="I153" s="71" t="s">
        <v>27</v>
      </c>
      <c r="J153" s="49"/>
      <c r="K153" s="49">
        <v>3</v>
      </c>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row>
    <row r="154" spans="1:48" hidden="1" x14ac:dyDescent="0.25">
      <c r="A154" s="68" t="s">
        <v>447</v>
      </c>
      <c r="B154" s="69" t="s">
        <v>448</v>
      </c>
      <c r="C154" s="70" t="s">
        <v>41</v>
      </c>
      <c r="D154" s="48"/>
      <c r="E154" s="48"/>
      <c r="F154" s="48"/>
      <c r="G154" s="48"/>
      <c r="H154" s="48"/>
      <c r="I154" s="48"/>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row>
    <row r="155" spans="1:48" hidden="1" x14ac:dyDescent="0.25">
      <c r="A155" s="68" t="s">
        <v>449</v>
      </c>
      <c r="B155" s="69" t="s">
        <v>450</v>
      </c>
      <c r="C155" s="69" t="s">
        <v>160</v>
      </c>
      <c r="D155" s="69" t="s">
        <v>451</v>
      </c>
      <c r="E155" s="69" t="s">
        <v>171</v>
      </c>
      <c r="F155" s="69" t="s">
        <v>452</v>
      </c>
      <c r="G155" s="69" t="s">
        <v>48</v>
      </c>
      <c r="H155" s="69" t="s">
        <v>49</v>
      </c>
      <c r="I155" s="71" t="s">
        <v>27</v>
      </c>
      <c r="J155" s="49">
        <v>0.15</v>
      </c>
      <c r="K155" s="49">
        <v>100</v>
      </c>
      <c r="L155" s="49">
        <v>100</v>
      </c>
      <c r="M155" s="49">
        <v>5</v>
      </c>
      <c r="N155" s="49">
        <v>5</v>
      </c>
      <c r="O155" s="50" t="s">
        <v>453</v>
      </c>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v>5</v>
      </c>
      <c r="AO155" s="49">
        <v>5</v>
      </c>
      <c r="AP155" s="49"/>
      <c r="AQ155" s="49"/>
      <c r="AR155" s="49"/>
      <c r="AS155" s="49"/>
      <c r="AT155" s="49"/>
      <c r="AU155" s="49"/>
      <c r="AV155"/>
    </row>
    <row r="156" spans="1:48" hidden="1" x14ac:dyDescent="0.25">
      <c r="A156" s="68" t="s">
        <v>454</v>
      </c>
      <c r="B156" s="69" t="s">
        <v>455</v>
      </c>
      <c r="C156" s="69" t="s">
        <v>160</v>
      </c>
      <c r="D156" s="69" t="s">
        <v>456</v>
      </c>
      <c r="E156" s="69" t="s">
        <v>457</v>
      </c>
      <c r="F156" s="69" t="s">
        <v>458</v>
      </c>
      <c r="G156" s="69" t="s">
        <v>48</v>
      </c>
      <c r="H156" s="69" t="s">
        <v>49</v>
      </c>
      <c r="I156" s="71" t="s">
        <v>50</v>
      </c>
      <c r="J156" s="49">
        <v>0</v>
      </c>
      <c r="K156" s="49">
        <v>1</v>
      </c>
      <c r="L156" s="49">
        <v>0.25</v>
      </c>
      <c r="M156" s="49">
        <v>0</v>
      </c>
      <c r="N156" s="49">
        <v>0</v>
      </c>
      <c r="O156" s="50" t="s">
        <v>459</v>
      </c>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v>0</v>
      </c>
      <c r="AO156" s="49">
        <v>0</v>
      </c>
      <c r="AP156" s="49"/>
      <c r="AQ156" s="49"/>
      <c r="AR156" s="49"/>
      <c r="AS156" s="49"/>
      <c r="AT156" s="49"/>
      <c r="AU156" s="49"/>
      <c r="AV156"/>
    </row>
    <row r="157" spans="1:48" hidden="1" x14ac:dyDescent="0.25">
      <c r="A157" s="68" t="s">
        <v>454</v>
      </c>
      <c r="B157" s="69" t="s">
        <v>455</v>
      </c>
      <c r="C157" s="69" t="s">
        <v>160</v>
      </c>
      <c r="D157" s="69" t="s">
        <v>456</v>
      </c>
      <c r="E157" s="69" t="s">
        <v>460</v>
      </c>
      <c r="F157" s="69" t="s">
        <v>461</v>
      </c>
      <c r="G157" s="69" t="s">
        <v>48</v>
      </c>
      <c r="H157" s="69" t="s">
        <v>49</v>
      </c>
      <c r="I157" s="71" t="s">
        <v>50</v>
      </c>
      <c r="J157" s="49">
        <v>0</v>
      </c>
      <c r="K157" s="49">
        <v>2000</v>
      </c>
      <c r="L157" s="49">
        <v>600</v>
      </c>
      <c r="M157" s="49">
        <v>0</v>
      </c>
      <c r="N157" s="49">
        <v>0</v>
      </c>
      <c r="O157" s="50" t="s">
        <v>462</v>
      </c>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v>0</v>
      </c>
      <c r="AO157" s="49">
        <v>0</v>
      </c>
      <c r="AP157" s="49"/>
      <c r="AQ157" s="49"/>
      <c r="AR157" s="49"/>
      <c r="AS157" s="49"/>
      <c r="AT157" s="49"/>
      <c r="AU157" s="49"/>
      <c r="AV157"/>
    </row>
    <row r="158" spans="1:48" hidden="1" x14ac:dyDescent="0.25">
      <c r="A158" s="68" t="s">
        <v>463</v>
      </c>
      <c r="B158" s="69" t="s">
        <v>464</v>
      </c>
      <c r="C158" s="69" t="s">
        <v>75</v>
      </c>
      <c r="D158" s="69" t="s">
        <v>465</v>
      </c>
      <c r="E158" s="69" t="s">
        <v>229</v>
      </c>
      <c r="F158" s="69" t="s">
        <v>466</v>
      </c>
      <c r="G158" s="69" t="s">
        <v>48</v>
      </c>
      <c r="H158" s="69" t="s">
        <v>49</v>
      </c>
      <c r="I158" s="71" t="s">
        <v>27</v>
      </c>
      <c r="J158" s="49">
        <v>0</v>
      </c>
      <c r="K158" s="49">
        <v>100</v>
      </c>
      <c r="L158" s="49">
        <v>30</v>
      </c>
      <c r="M158" s="49">
        <v>3</v>
      </c>
      <c r="N158" s="49">
        <v>3</v>
      </c>
      <c r="O158" s="50" t="s">
        <v>467</v>
      </c>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v>3</v>
      </c>
      <c r="AO158" s="49">
        <v>10</v>
      </c>
      <c r="AP158" s="49"/>
      <c r="AQ158" s="49"/>
      <c r="AR158" s="49"/>
      <c r="AS158" s="49"/>
      <c r="AT158" s="49"/>
      <c r="AU158" s="49"/>
      <c r="AV158"/>
    </row>
    <row r="159" spans="1:48" hidden="1" x14ac:dyDescent="0.25">
      <c r="A159" s="68" t="s">
        <v>468</v>
      </c>
      <c r="B159" s="69" t="s">
        <v>469</v>
      </c>
      <c r="C159" s="69" t="s">
        <v>160</v>
      </c>
      <c r="D159" s="69" t="s">
        <v>470</v>
      </c>
      <c r="E159" s="69" t="s">
        <v>160</v>
      </c>
      <c r="F159" s="69" t="s">
        <v>471</v>
      </c>
      <c r="G159" s="69" t="s">
        <v>48</v>
      </c>
      <c r="H159" s="69" t="s">
        <v>206</v>
      </c>
      <c r="I159" s="71" t="s">
        <v>50</v>
      </c>
      <c r="J159" s="49">
        <v>5104</v>
      </c>
      <c r="K159" s="49">
        <v>420</v>
      </c>
      <c r="L159" s="49">
        <v>30</v>
      </c>
      <c r="M159" s="49"/>
      <c r="N159" s="49"/>
      <c r="O159" s="50" t="s">
        <v>472</v>
      </c>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49"/>
      <c r="AT159" s="49"/>
      <c r="AU159" s="49"/>
      <c r="AV159"/>
    </row>
    <row r="160" spans="1:48" hidden="1" x14ac:dyDescent="0.25">
      <c r="A160" s="68" t="s">
        <v>468</v>
      </c>
      <c r="B160" s="69" t="s">
        <v>469</v>
      </c>
      <c r="C160" s="69" t="s">
        <v>160</v>
      </c>
      <c r="D160" s="69" t="s">
        <v>470</v>
      </c>
      <c r="E160" s="69" t="s">
        <v>44</v>
      </c>
      <c r="F160" s="69" t="s">
        <v>473</v>
      </c>
      <c r="G160" s="69" t="s">
        <v>48</v>
      </c>
      <c r="H160" s="69" t="s">
        <v>132</v>
      </c>
      <c r="I160" s="71" t="s">
        <v>50</v>
      </c>
      <c r="J160" s="49">
        <v>5</v>
      </c>
      <c r="K160" s="49">
        <v>3</v>
      </c>
      <c r="L160" s="49">
        <v>1</v>
      </c>
      <c r="M160" s="49"/>
      <c r="N160" s="49"/>
      <c r="O160" s="50" t="s">
        <v>474</v>
      </c>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row>
    <row r="161" spans="1:48" hidden="1" x14ac:dyDescent="0.25">
      <c r="A161" s="68" t="s">
        <v>468</v>
      </c>
      <c r="B161" s="69" t="s">
        <v>469</v>
      </c>
      <c r="C161" s="69" t="s">
        <v>160</v>
      </c>
      <c r="D161" s="69" t="s">
        <v>470</v>
      </c>
      <c r="E161" s="69" t="s">
        <v>57</v>
      </c>
      <c r="F161" s="69" t="s">
        <v>475</v>
      </c>
      <c r="G161" s="69" t="s">
        <v>48</v>
      </c>
      <c r="H161" s="69" t="s">
        <v>206</v>
      </c>
      <c r="I161" s="71" t="s">
        <v>50</v>
      </c>
      <c r="J161" s="49">
        <v>5104</v>
      </c>
      <c r="K161" s="49">
        <v>510</v>
      </c>
      <c r="L161" s="49">
        <v>120</v>
      </c>
      <c r="M161" s="49"/>
      <c r="N161" s="49"/>
      <c r="O161" s="50" t="s">
        <v>472</v>
      </c>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row>
    <row r="162" spans="1:48" hidden="1" x14ac:dyDescent="0.25">
      <c r="A162" s="68" t="s">
        <v>468</v>
      </c>
      <c r="B162" s="69" t="s">
        <v>469</v>
      </c>
      <c r="C162" s="69" t="s">
        <v>160</v>
      </c>
      <c r="D162" s="69" t="s">
        <v>470</v>
      </c>
      <c r="E162" s="69" t="s">
        <v>145</v>
      </c>
      <c r="F162" s="69" t="s">
        <v>476</v>
      </c>
      <c r="G162" s="69" t="s">
        <v>48</v>
      </c>
      <c r="H162" s="69" t="s">
        <v>132</v>
      </c>
      <c r="I162" s="71" t="s">
        <v>50</v>
      </c>
      <c r="J162" s="49">
        <v>1</v>
      </c>
      <c r="K162" s="49">
        <v>3</v>
      </c>
      <c r="L162" s="49">
        <v>1</v>
      </c>
      <c r="M162" s="49"/>
      <c r="N162" s="49"/>
      <c r="O162" s="50" t="s">
        <v>477</v>
      </c>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row>
    <row r="163" spans="1:48" hidden="1" x14ac:dyDescent="0.25">
      <c r="A163" s="68" t="s">
        <v>468</v>
      </c>
      <c r="B163" s="69" t="s">
        <v>469</v>
      </c>
      <c r="C163" s="69" t="s">
        <v>160</v>
      </c>
      <c r="D163" s="69" t="s">
        <v>470</v>
      </c>
      <c r="E163" s="69" t="s">
        <v>46</v>
      </c>
      <c r="F163" s="69" t="s">
        <v>478</v>
      </c>
      <c r="G163" s="69" t="s">
        <v>73</v>
      </c>
      <c r="H163" s="69" t="s">
        <v>49</v>
      </c>
      <c r="I163" s="71" t="s">
        <v>27</v>
      </c>
      <c r="J163" s="49">
        <v>0</v>
      </c>
      <c r="K163" s="49">
        <v>100</v>
      </c>
      <c r="L163" s="49">
        <v>100</v>
      </c>
      <c r="M163" s="49">
        <v>0</v>
      </c>
      <c r="N163" s="49">
        <v>0</v>
      </c>
      <c r="O163" s="50" t="s">
        <v>479</v>
      </c>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v>0</v>
      </c>
      <c r="AS163" s="49">
        <v>0</v>
      </c>
      <c r="AT163" s="49"/>
      <c r="AU163" s="49"/>
      <c r="AV163"/>
    </row>
    <row r="164" spans="1:48" hidden="1" x14ac:dyDescent="0.25">
      <c r="A164" s="68" t="s">
        <v>468</v>
      </c>
      <c r="B164" s="69" t="s">
        <v>469</v>
      </c>
      <c r="C164" s="69" t="s">
        <v>160</v>
      </c>
      <c r="D164" s="69" t="s">
        <v>470</v>
      </c>
      <c r="E164" s="69" t="s">
        <v>51</v>
      </c>
      <c r="F164" s="69" t="s">
        <v>480</v>
      </c>
      <c r="G164" s="69" t="s">
        <v>48</v>
      </c>
      <c r="H164" s="69" t="s">
        <v>125</v>
      </c>
      <c r="I164" s="71" t="s">
        <v>50</v>
      </c>
      <c r="J164" s="49">
        <v>348</v>
      </c>
      <c r="K164" s="49">
        <v>2500</v>
      </c>
      <c r="L164" s="49">
        <v>500</v>
      </c>
      <c r="M164" s="49"/>
      <c r="N164" s="49"/>
      <c r="O164" s="50" t="s">
        <v>481</v>
      </c>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row>
    <row r="165" spans="1:48" hidden="1" x14ac:dyDescent="0.25">
      <c r="A165" s="68" t="s">
        <v>468</v>
      </c>
      <c r="B165" s="69" t="s">
        <v>469</v>
      </c>
      <c r="C165" s="69" t="s">
        <v>160</v>
      </c>
      <c r="D165" s="69" t="s">
        <v>470</v>
      </c>
      <c r="E165" s="69" t="s">
        <v>55</v>
      </c>
      <c r="F165" s="69" t="s">
        <v>482</v>
      </c>
      <c r="G165" s="69" t="s">
        <v>48</v>
      </c>
      <c r="H165" s="69" t="s">
        <v>125</v>
      </c>
      <c r="I165" s="71" t="s">
        <v>50</v>
      </c>
      <c r="J165" s="49">
        <v>0</v>
      </c>
      <c r="K165" s="49">
        <v>50</v>
      </c>
      <c r="L165" s="49">
        <v>30</v>
      </c>
      <c r="M165" s="49"/>
      <c r="N165" s="49"/>
      <c r="O165" s="50" t="s">
        <v>481</v>
      </c>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row>
    <row r="166" spans="1:48" hidden="1" x14ac:dyDescent="0.25">
      <c r="A166" s="68" t="s">
        <v>468</v>
      </c>
      <c r="B166" s="69" t="s">
        <v>469</v>
      </c>
      <c r="C166" s="69" t="s">
        <v>160</v>
      </c>
      <c r="D166" s="69" t="s">
        <v>470</v>
      </c>
      <c r="E166" s="69" t="s">
        <v>59</v>
      </c>
      <c r="F166" s="69" t="s">
        <v>483</v>
      </c>
      <c r="G166" s="69" t="s">
        <v>48</v>
      </c>
      <c r="H166" s="69" t="s">
        <v>125</v>
      </c>
      <c r="I166" s="71" t="s">
        <v>50</v>
      </c>
      <c r="J166" s="49">
        <v>0</v>
      </c>
      <c r="K166" s="49">
        <v>300</v>
      </c>
      <c r="L166" s="49">
        <v>50</v>
      </c>
      <c r="M166" s="49"/>
      <c r="N166" s="49"/>
      <c r="O166" s="50" t="s">
        <v>481</v>
      </c>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row>
    <row r="167" spans="1:48" hidden="1" x14ac:dyDescent="0.25">
      <c r="A167" s="68" t="s">
        <v>468</v>
      </c>
      <c r="B167" s="69" t="s">
        <v>469</v>
      </c>
      <c r="C167" s="69" t="s">
        <v>229</v>
      </c>
      <c r="D167" s="69" t="s">
        <v>484</v>
      </c>
      <c r="E167" s="69" t="s">
        <v>229</v>
      </c>
      <c r="F167" s="69" t="s">
        <v>485</v>
      </c>
      <c r="G167" s="69" t="s">
        <v>131</v>
      </c>
      <c r="H167" s="69" t="s">
        <v>125</v>
      </c>
      <c r="I167" s="71" t="s">
        <v>50</v>
      </c>
      <c r="J167" s="49">
        <v>1427904</v>
      </c>
      <c r="K167" s="49">
        <v>1500000</v>
      </c>
      <c r="L167" s="49">
        <v>1034271</v>
      </c>
      <c r="M167" s="49"/>
      <c r="N167" s="49"/>
      <c r="O167" s="50" t="s">
        <v>486</v>
      </c>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49"/>
      <c r="AT167" s="49"/>
      <c r="AU167" s="49"/>
      <c r="AV167"/>
    </row>
    <row r="168" spans="1:48" hidden="1" x14ac:dyDescent="0.25">
      <c r="A168" s="68" t="s">
        <v>468</v>
      </c>
      <c r="B168" s="69" t="s">
        <v>469</v>
      </c>
      <c r="C168" s="69" t="s">
        <v>229</v>
      </c>
      <c r="D168" s="69" t="s">
        <v>484</v>
      </c>
      <c r="E168" s="69" t="s">
        <v>193</v>
      </c>
      <c r="F168" s="69" t="s">
        <v>487</v>
      </c>
      <c r="G168" s="69" t="s">
        <v>131</v>
      </c>
      <c r="H168" s="69" t="s">
        <v>125</v>
      </c>
      <c r="I168" s="71" t="s">
        <v>50</v>
      </c>
      <c r="J168" s="49">
        <v>10558274</v>
      </c>
      <c r="K168" s="49">
        <v>12500000</v>
      </c>
      <c r="L168" s="49">
        <v>8338995</v>
      </c>
      <c r="M168" s="49"/>
      <c r="N168" s="49"/>
      <c r="O168" s="50" t="s">
        <v>488</v>
      </c>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49"/>
      <c r="AT168" s="49"/>
      <c r="AU168" s="49"/>
      <c r="AV168"/>
    </row>
    <row r="169" spans="1:48" hidden="1" x14ac:dyDescent="0.25">
      <c r="A169" s="68" t="s">
        <v>468</v>
      </c>
      <c r="B169" s="69" t="s">
        <v>469</v>
      </c>
      <c r="C169" s="69" t="s">
        <v>229</v>
      </c>
      <c r="D169" s="69" t="s">
        <v>484</v>
      </c>
      <c r="E169" s="69" t="s">
        <v>87</v>
      </c>
      <c r="F169" s="69" t="s">
        <v>489</v>
      </c>
      <c r="G169" s="69" t="s">
        <v>131</v>
      </c>
      <c r="H169" s="69" t="s">
        <v>125</v>
      </c>
      <c r="I169" s="71" t="s">
        <v>50</v>
      </c>
      <c r="J169" s="49">
        <v>1904457</v>
      </c>
      <c r="K169" s="49">
        <v>1600000</v>
      </c>
      <c r="L169" s="49">
        <v>1162522</v>
      </c>
      <c r="M169" s="49"/>
      <c r="N169" s="49"/>
      <c r="O169" s="50" t="s">
        <v>488</v>
      </c>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49"/>
      <c r="AT169" s="49"/>
      <c r="AU169" s="49"/>
      <c r="AV169"/>
    </row>
    <row r="170" spans="1:48" hidden="1" x14ac:dyDescent="0.25">
      <c r="A170" s="68" t="s">
        <v>468</v>
      </c>
      <c r="B170" s="69" t="s">
        <v>469</v>
      </c>
      <c r="C170" s="69" t="s">
        <v>229</v>
      </c>
      <c r="D170" s="69" t="s">
        <v>484</v>
      </c>
      <c r="E170" s="69" t="s">
        <v>92</v>
      </c>
      <c r="F170" s="69" t="s">
        <v>490</v>
      </c>
      <c r="G170" s="69" t="s">
        <v>48</v>
      </c>
      <c r="H170" s="69" t="s">
        <v>125</v>
      </c>
      <c r="I170" s="71" t="s">
        <v>50</v>
      </c>
      <c r="J170" s="49">
        <v>1</v>
      </c>
      <c r="K170" s="49">
        <v>10</v>
      </c>
      <c r="L170" s="49">
        <v>1</v>
      </c>
      <c r="M170" s="49"/>
      <c r="N170" s="49"/>
      <c r="O170" s="50" t="s">
        <v>491</v>
      </c>
      <c r="P170" s="49"/>
      <c r="Q170" s="49"/>
      <c r="R170" s="49"/>
      <c r="S170" s="49"/>
      <c r="T170" s="49"/>
      <c r="U170" s="49"/>
      <c r="V170" s="49"/>
      <c r="W170" s="49"/>
      <c r="X170" s="49"/>
      <c r="Y170" s="49"/>
      <c r="Z170" s="49"/>
      <c r="AA170" s="49"/>
      <c r="AB170" s="49"/>
      <c r="AC170" s="49"/>
      <c r="AD170" s="49"/>
      <c r="AE170" s="49"/>
      <c r="AF170" s="49"/>
      <c r="AG170" s="49"/>
      <c r="AH170" s="49"/>
      <c r="AI170" s="49"/>
      <c r="AJ170" s="49"/>
      <c r="AK170" s="49"/>
      <c r="AL170" s="49"/>
      <c r="AM170" s="49"/>
      <c r="AN170" s="49"/>
      <c r="AO170" s="49"/>
      <c r="AP170" s="49"/>
      <c r="AQ170" s="49"/>
      <c r="AR170" s="49"/>
      <c r="AS170" s="49"/>
      <c r="AT170" s="49"/>
      <c r="AU170" s="49"/>
      <c r="AV170"/>
    </row>
    <row r="171" spans="1:48" hidden="1" x14ac:dyDescent="0.25">
      <c r="A171" s="68" t="s">
        <v>492</v>
      </c>
      <c r="B171" s="69" t="s">
        <v>469</v>
      </c>
      <c r="C171" s="69" t="s">
        <v>160</v>
      </c>
      <c r="D171" s="69" t="s">
        <v>493</v>
      </c>
      <c r="E171" s="69" t="s">
        <v>98</v>
      </c>
      <c r="F171" s="69" t="s">
        <v>494</v>
      </c>
      <c r="G171" s="69" t="s">
        <v>48</v>
      </c>
      <c r="H171" s="69" t="s">
        <v>125</v>
      </c>
      <c r="I171" s="71" t="s">
        <v>50</v>
      </c>
      <c r="J171" s="49">
        <v>0</v>
      </c>
      <c r="K171" s="49">
        <v>148</v>
      </c>
      <c r="L171" s="49">
        <v>10</v>
      </c>
      <c r="M171" s="49"/>
      <c r="N171" s="49"/>
      <c r="O171" s="50" t="s">
        <v>495</v>
      </c>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49"/>
      <c r="AT171" s="49"/>
      <c r="AU171" s="49"/>
      <c r="AV171"/>
    </row>
    <row r="172" spans="1:48" hidden="1" x14ac:dyDescent="0.25">
      <c r="A172" s="68" t="s">
        <v>496</v>
      </c>
      <c r="B172" s="69" t="s">
        <v>497</v>
      </c>
      <c r="C172" s="69" t="s">
        <v>70</v>
      </c>
      <c r="D172" s="69" t="s">
        <v>498</v>
      </c>
      <c r="E172" s="69" t="s">
        <v>70</v>
      </c>
      <c r="F172" s="69" t="s">
        <v>499</v>
      </c>
      <c r="G172" s="69" t="s">
        <v>73</v>
      </c>
      <c r="H172" s="69" t="s">
        <v>125</v>
      </c>
      <c r="I172" s="71" t="s">
        <v>27</v>
      </c>
      <c r="J172" s="49">
        <v>31.87</v>
      </c>
      <c r="K172" s="49">
        <v>34.049999999999997</v>
      </c>
      <c r="L172" s="49">
        <v>34</v>
      </c>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49"/>
      <c r="AT172" s="49"/>
      <c r="AU172" s="49"/>
      <c r="AV172"/>
    </row>
    <row r="173" spans="1:48" hidden="1" x14ac:dyDescent="0.25">
      <c r="A173" s="68" t="s">
        <v>496</v>
      </c>
      <c r="B173" s="69" t="s">
        <v>497</v>
      </c>
      <c r="C173" s="69" t="s">
        <v>70</v>
      </c>
      <c r="D173" s="69" t="s">
        <v>498</v>
      </c>
      <c r="E173" s="69" t="s">
        <v>75</v>
      </c>
      <c r="F173" s="69" t="s">
        <v>500</v>
      </c>
      <c r="G173" s="69" t="s">
        <v>73</v>
      </c>
      <c r="H173" s="69" t="s">
        <v>125</v>
      </c>
      <c r="I173" s="71" t="s">
        <v>27</v>
      </c>
      <c r="J173" s="49">
        <v>58</v>
      </c>
      <c r="K173" s="49">
        <v>62</v>
      </c>
      <c r="L173" s="49">
        <v>61</v>
      </c>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row>
    <row r="174" spans="1:48" hidden="1" x14ac:dyDescent="0.25">
      <c r="A174" s="68" t="s">
        <v>496</v>
      </c>
      <c r="B174" s="69" t="s">
        <v>497</v>
      </c>
      <c r="C174" s="69" t="s">
        <v>75</v>
      </c>
      <c r="D174" s="69" t="s">
        <v>501</v>
      </c>
      <c r="E174" s="69" t="s">
        <v>160</v>
      </c>
      <c r="F174" s="69" t="s">
        <v>502</v>
      </c>
      <c r="G174" s="69" t="s">
        <v>73</v>
      </c>
      <c r="H174" s="69" t="s">
        <v>125</v>
      </c>
      <c r="I174" s="71" t="s">
        <v>50</v>
      </c>
      <c r="J174" s="49">
        <v>336</v>
      </c>
      <c r="K174" s="49">
        <v>750</v>
      </c>
      <c r="L174" s="49">
        <v>745</v>
      </c>
      <c r="M174" s="4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row>
    <row r="175" spans="1:48" hidden="1" x14ac:dyDescent="0.25">
      <c r="A175" s="68" t="s">
        <v>496</v>
      </c>
      <c r="B175" s="69" t="s">
        <v>497</v>
      </c>
      <c r="C175" s="69" t="s">
        <v>75</v>
      </c>
      <c r="D175" s="69" t="s">
        <v>501</v>
      </c>
      <c r="E175" s="69" t="s">
        <v>171</v>
      </c>
      <c r="F175" s="69" t="s">
        <v>503</v>
      </c>
      <c r="G175" s="69" t="s">
        <v>73</v>
      </c>
      <c r="H175" s="69" t="s">
        <v>125</v>
      </c>
      <c r="I175" s="71" t="s">
        <v>27</v>
      </c>
      <c r="J175" s="49">
        <v>9</v>
      </c>
      <c r="K175" s="49">
        <v>93</v>
      </c>
      <c r="L175" s="49">
        <v>74</v>
      </c>
      <c r="M175" s="49"/>
      <c r="N175" s="49"/>
      <c r="O175" s="49"/>
      <c r="P175" s="49"/>
      <c r="Q175" s="49"/>
      <c r="R175" s="49"/>
      <c r="S175" s="49"/>
      <c r="T175" s="49"/>
      <c r="U175" s="49"/>
      <c r="V175" s="49"/>
      <c r="W175" s="49"/>
      <c r="X175" s="49"/>
      <c r="Y175" s="49"/>
      <c r="Z175" s="49"/>
      <c r="AA175" s="49"/>
      <c r="AB175" s="49"/>
      <c r="AC175" s="49"/>
      <c r="AD175" s="49"/>
      <c r="AE175" s="49"/>
      <c r="AF175" s="49"/>
      <c r="AG175" s="49"/>
      <c r="AH175" s="49"/>
      <c r="AI175" s="49"/>
      <c r="AJ175" s="49"/>
      <c r="AK175" s="49"/>
      <c r="AL175" s="49"/>
      <c r="AM175" s="49"/>
      <c r="AN175" s="49"/>
      <c r="AO175" s="49"/>
      <c r="AP175" s="49"/>
      <c r="AQ175" s="49"/>
      <c r="AR175" s="49"/>
      <c r="AS175" s="49"/>
      <c r="AT175" s="49"/>
      <c r="AU175" s="49"/>
      <c r="AV175"/>
    </row>
    <row r="176" spans="1:48" hidden="1" x14ac:dyDescent="0.25">
      <c r="A176" s="68" t="s">
        <v>504</v>
      </c>
      <c r="B176" s="69" t="s">
        <v>505</v>
      </c>
      <c r="C176" s="69" t="s">
        <v>160</v>
      </c>
      <c r="D176" s="69" t="s">
        <v>506</v>
      </c>
      <c r="E176" s="69" t="s">
        <v>274</v>
      </c>
      <c r="F176" s="69" t="s">
        <v>507</v>
      </c>
      <c r="G176" s="69" t="s">
        <v>91</v>
      </c>
      <c r="H176" s="69" t="s">
        <v>132</v>
      </c>
      <c r="I176" s="71" t="s">
        <v>27</v>
      </c>
      <c r="J176" s="49">
        <v>100</v>
      </c>
      <c r="K176" s="49">
        <v>100</v>
      </c>
      <c r="L176" s="49">
        <v>100</v>
      </c>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row>
    <row r="177" spans="1:48" hidden="1" x14ac:dyDescent="0.25">
      <c r="A177" s="68" t="s">
        <v>504</v>
      </c>
      <c r="B177" s="69" t="s">
        <v>505</v>
      </c>
      <c r="C177" s="69" t="s">
        <v>160</v>
      </c>
      <c r="D177" s="69" t="s">
        <v>506</v>
      </c>
      <c r="E177" s="69" t="s">
        <v>297</v>
      </c>
      <c r="F177" s="69" t="s">
        <v>508</v>
      </c>
      <c r="G177" s="69" t="s">
        <v>48</v>
      </c>
      <c r="H177" s="69" t="s">
        <v>206</v>
      </c>
      <c r="I177" s="71" t="s">
        <v>27</v>
      </c>
      <c r="J177" s="49">
        <v>0</v>
      </c>
      <c r="K177" s="49">
        <v>22</v>
      </c>
      <c r="L177" s="49">
        <v>22</v>
      </c>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row>
    <row r="178" spans="1:48" hidden="1" x14ac:dyDescent="0.25">
      <c r="A178" s="68" t="s">
        <v>504</v>
      </c>
      <c r="B178" s="69" t="s">
        <v>505</v>
      </c>
      <c r="C178" s="69" t="s">
        <v>160</v>
      </c>
      <c r="D178" s="69" t="s">
        <v>506</v>
      </c>
      <c r="E178" s="69" t="s">
        <v>509</v>
      </c>
      <c r="F178" s="69" t="s">
        <v>510</v>
      </c>
      <c r="G178" s="69" t="s">
        <v>48</v>
      </c>
      <c r="H178" s="69" t="s">
        <v>206</v>
      </c>
      <c r="I178" s="71" t="s">
        <v>27</v>
      </c>
      <c r="J178" s="49">
        <v>0</v>
      </c>
      <c r="K178" s="49">
        <v>40</v>
      </c>
      <c r="L178" s="49">
        <v>40</v>
      </c>
      <c r="M178" s="49"/>
      <c r="N178" s="49"/>
      <c r="O178" s="49"/>
      <c r="P178" s="49"/>
      <c r="Q178" s="49"/>
      <c r="R178" s="49"/>
      <c r="S178" s="49"/>
      <c r="T178" s="49"/>
      <c r="U178" s="49"/>
      <c r="V178" s="49"/>
      <c r="W178" s="49"/>
      <c r="X178" s="49"/>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row>
    <row r="179" spans="1:48" hidden="1" x14ac:dyDescent="0.25">
      <c r="A179" s="68" t="s">
        <v>504</v>
      </c>
      <c r="B179" s="69" t="s">
        <v>505</v>
      </c>
      <c r="C179" s="69" t="s">
        <v>160</v>
      </c>
      <c r="D179" s="69" t="s">
        <v>506</v>
      </c>
      <c r="E179" s="69" t="s">
        <v>511</v>
      </c>
      <c r="F179" s="69" t="s">
        <v>512</v>
      </c>
      <c r="G179" s="69" t="s">
        <v>48</v>
      </c>
      <c r="H179" s="69" t="s">
        <v>206</v>
      </c>
      <c r="I179" s="71" t="s">
        <v>50</v>
      </c>
      <c r="J179" s="49">
        <v>0</v>
      </c>
      <c r="K179" s="49">
        <v>5</v>
      </c>
      <c r="L179" s="49">
        <v>5</v>
      </c>
      <c r="M179" s="49"/>
      <c r="N179" s="49"/>
      <c r="O179" s="49"/>
      <c r="P179" s="49"/>
      <c r="Q179" s="49"/>
      <c r="R179" s="49"/>
      <c r="S179" s="49"/>
      <c r="T179" s="49"/>
      <c r="U179" s="49"/>
      <c r="V179" s="49"/>
      <c r="W179" s="49"/>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row>
    <row r="180" spans="1:48" hidden="1" x14ac:dyDescent="0.25">
      <c r="A180" s="68" t="s">
        <v>513</v>
      </c>
      <c r="B180" s="69" t="s">
        <v>514</v>
      </c>
      <c r="C180" s="69" t="s">
        <v>65</v>
      </c>
      <c r="D180" s="69" t="s">
        <v>515</v>
      </c>
      <c r="E180" s="69" t="s">
        <v>65</v>
      </c>
      <c r="F180" s="69" t="s">
        <v>516</v>
      </c>
      <c r="G180" s="69" t="s">
        <v>131</v>
      </c>
      <c r="H180" s="69" t="s">
        <v>49</v>
      </c>
      <c r="I180" s="71" t="s">
        <v>50</v>
      </c>
      <c r="J180" s="49">
        <v>1895443</v>
      </c>
      <c r="K180" s="49">
        <v>7743955</v>
      </c>
      <c r="L180" s="49">
        <v>7181469</v>
      </c>
      <c r="M180" s="49">
        <v>292634</v>
      </c>
      <c r="N180" s="49">
        <v>292634</v>
      </c>
      <c r="O180" s="50" t="s">
        <v>517</v>
      </c>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v>292634</v>
      </c>
      <c r="AM180" s="49">
        <v>4.0748487530893804</v>
      </c>
      <c r="AN180" s="49"/>
      <c r="AO180" s="49"/>
      <c r="AP180" s="49"/>
      <c r="AQ180" s="49"/>
      <c r="AR180" s="49"/>
      <c r="AS180" s="49"/>
      <c r="AT180" s="49"/>
      <c r="AU180" s="49"/>
      <c r="AV180"/>
    </row>
    <row r="181" spans="1:48" hidden="1" x14ac:dyDescent="0.25">
      <c r="A181" s="68" t="s">
        <v>513</v>
      </c>
      <c r="B181" s="69" t="s">
        <v>514</v>
      </c>
      <c r="C181" s="69" t="s">
        <v>65</v>
      </c>
      <c r="D181" s="69" t="s">
        <v>515</v>
      </c>
      <c r="E181" s="69" t="s">
        <v>63</v>
      </c>
      <c r="F181" s="69" t="s">
        <v>518</v>
      </c>
      <c r="G181" s="69" t="s">
        <v>73</v>
      </c>
      <c r="H181" s="69" t="s">
        <v>206</v>
      </c>
      <c r="I181" s="71" t="s">
        <v>27</v>
      </c>
      <c r="J181" s="49">
        <v>85.2</v>
      </c>
      <c r="K181" s="49">
        <v>89</v>
      </c>
      <c r="L181" s="49">
        <v>88</v>
      </c>
      <c r="M181" s="49"/>
      <c r="N181" s="49"/>
      <c r="O181" s="49"/>
      <c r="P181" s="49"/>
      <c r="Q181" s="49"/>
      <c r="R181" s="49"/>
      <c r="S181" s="49"/>
      <c r="T181" s="49"/>
      <c r="U181" s="49"/>
      <c r="V181" s="49"/>
      <c r="W181" s="49"/>
      <c r="X181" s="49"/>
      <c r="Y181" s="49"/>
      <c r="Z181" s="49"/>
      <c r="AA181" s="49"/>
      <c r="AB181" s="49"/>
      <c r="AC181" s="49"/>
      <c r="AD181" s="49"/>
      <c r="AE181" s="49"/>
      <c r="AF181" s="49"/>
      <c r="AG181" s="49"/>
      <c r="AH181" s="49"/>
      <c r="AI181" s="49"/>
      <c r="AJ181" s="49"/>
      <c r="AK181" s="49"/>
      <c r="AL181" s="49"/>
      <c r="AM181" s="49"/>
      <c r="AN181" s="49"/>
      <c r="AO181" s="49"/>
      <c r="AP181" s="49"/>
      <c r="AQ181" s="49"/>
      <c r="AR181" s="49"/>
      <c r="AS181" s="49"/>
      <c r="AT181" s="49"/>
      <c r="AU181" s="49"/>
      <c r="AV181"/>
    </row>
    <row r="182" spans="1:48" hidden="1" x14ac:dyDescent="0.25">
      <c r="A182" s="68" t="s">
        <v>519</v>
      </c>
      <c r="B182" s="69" t="s">
        <v>520</v>
      </c>
      <c r="C182" s="69" t="s">
        <v>63</v>
      </c>
      <c r="D182" s="69" t="s">
        <v>521</v>
      </c>
      <c r="E182" s="69" t="s">
        <v>46</v>
      </c>
      <c r="F182" s="69" t="s">
        <v>522</v>
      </c>
      <c r="G182" s="69" t="s">
        <v>48</v>
      </c>
      <c r="H182" s="69" t="s">
        <v>49</v>
      </c>
      <c r="I182" s="71" t="s">
        <v>27</v>
      </c>
      <c r="J182" s="49">
        <v>0</v>
      </c>
      <c r="K182" s="49">
        <v>10</v>
      </c>
      <c r="L182" s="49">
        <v>3</v>
      </c>
      <c r="M182" s="49">
        <v>0</v>
      </c>
      <c r="N182" s="49">
        <v>0</v>
      </c>
      <c r="O182" s="50" t="s">
        <v>523</v>
      </c>
      <c r="P182" s="49"/>
      <c r="Q182" s="49"/>
      <c r="R182" s="49"/>
      <c r="S182" s="49"/>
      <c r="T182" s="49"/>
      <c r="U182" s="49"/>
      <c r="V182" s="49"/>
      <c r="W182" s="49"/>
      <c r="X182" s="49"/>
      <c r="Y182" s="49"/>
      <c r="Z182" s="49"/>
      <c r="AA182" s="49"/>
      <c r="AB182" s="49"/>
      <c r="AC182" s="49"/>
      <c r="AD182" s="49"/>
      <c r="AE182" s="49"/>
      <c r="AF182" s="49"/>
      <c r="AG182" s="49"/>
      <c r="AH182" s="49"/>
      <c r="AI182" s="49"/>
      <c r="AJ182" s="49"/>
      <c r="AK182" s="49"/>
      <c r="AL182" s="49"/>
      <c r="AM182" s="49"/>
      <c r="AN182" s="49">
        <v>0</v>
      </c>
      <c r="AO182" s="49">
        <v>0</v>
      </c>
      <c r="AP182" s="49"/>
      <c r="AQ182" s="49"/>
      <c r="AR182" s="49"/>
      <c r="AS182" s="49"/>
      <c r="AT182" s="49"/>
      <c r="AU182" s="49"/>
      <c r="AV182"/>
    </row>
    <row r="183" spans="1:48" hidden="1" x14ac:dyDescent="0.25">
      <c r="A183" s="68" t="s">
        <v>519</v>
      </c>
      <c r="B183" s="69" t="s">
        <v>520</v>
      </c>
      <c r="C183" s="69" t="s">
        <v>75</v>
      </c>
      <c r="D183" s="69" t="s">
        <v>524</v>
      </c>
      <c r="E183" s="69" t="s">
        <v>193</v>
      </c>
      <c r="F183" s="69" t="s">
        <v>525</v>
      </c>
      <c r="G183" s="69" t="s">
        <v>131</v>
      </c>
      <c r="H183" s="69" t="s">
        <v>49</v>
      </c>
      <c r="I183" s="71" t="s">
        <v>27</v>
      </c>
      <c r="J183" s="49">
        <v>90</v>
      </c>
      <c r="K183" s="49">
        <v>90</v>
      </c>
      <c r="L183" s="49">
        <v>90</v>
      </c>
      <c r="M183" s="49">
        <v>90.08</v>
      </c>
      <c r="N183" s="49">
        <v>90.08</v>
      </c>
      <c r="O183" s="50" t="s">
        <v>526</v>
      </c>
      <c r="P183" s="49"/>
      <c r="Q183" s="49"/>
      <c r="R183" s="49"/>
      <c r="S183" s="49"/>
      <c r="T183" s="49"/>
      <c r="U183" s="49"/>
      <c r="V183" s="49"/>
      <c r="W183" s="49"/>
      <c r="X183" s="49"/>
      <c r="Y183" s="49"/>
      <c r="Z183" s="49"/>
      <c r="AA183" s="49"/>
      <c r="AB183" s="49"/>
      <c r="AC183" s="49"/>
      <c r="AD183" s="49"/>
      <c r="AE183" s="49"/>
      <c r="AF183" s="49"/>
      <c r="AG183" s="49"/>
      <c r="AH183" s="49"/>
      <c r="AI183" s="49"/>
      <c r="AJ183" s="49"/>
      <c r="AK183" s="49"/>
      <c r="AL183" s="49">
        <v>90.08</v>
      </c>
      <c r="AM183" s="49">
        <v>100.088888888889</v>
      </c>
      <c r="AN183" s="49"/>
      <c r="AO183" s="49"/>
      <c r="AP183" s="49"/>
      <c r="AQ183" s="49"/>
      <c r="AR183" s="49"/>
      <c r="AS183" s="49"/>
      <c r="AT183" s="49"/>
      <c r="AU183" s="49"/>
      <c r="AV183"/>
    </row>
    <row r="184" spans="1:48" hidden="1" x14ac:dyDescent="0.25">
      <c r="A184" s="68" t="s">
        <v>519</v>
      </c>
      <c r="B184" s="69" t="s">
        <v>520</v>
      </c>
      <c r="C184" s="69" t="s">
        <v>160</v>
      </c>
      <c r="D184" s="69" t="s">
        <v>527</v>
      </c>
      <c r="E184" s="69" t="s">
        <v>51</v>
      </c>
      <c r="F184" s="69" t="s">
        <v>528</v>
      </c>
      <c r="G184" s="69" t="s">
        <v>48</v>
      </c>
      <c r="H184" s="69" t="s">
        <v>49</v>
      </c>
      <c r="I184" s="71" t="s">
        <v>50</v>
      </c>
      <c r="J184" s="49">
        <v>9498</v>
      </c>
      <c r="K184" s="49">
        <v>14247</v>
      </c>
      <c r="L184" s="49">
        <v>1424</v>
      </c>
      <c r="M184" s="49">
        <v>0</v>
      </c>
      <c r="N184" s="49">
        <v>0</v>
      </c>
      <c r="O184" s="50" t="s">
        <v>529</v>
      </c>
      <c r="P184" s="49"/>
      <c r="Q184" s="49"/>
      <c r="R184" s="49"/>
      <c r="S184" s="49"/>
      <c r="T184" s="49"/>
      <c r="U184" s="49"/>
      <c r="V184" s="49"/>
      <c r="W184" s="49"/>
      <c r="X184" s="49"/>
      <c r="Y184" s="49"/>
      <c r="Z184" s="49"/>
      <c r="AA184" s="49"/>
      <c r="AB184" s="49"/>
      <c r="AC184" s="49"/>
      <c r="AD184" s="49"/>
      <c r="AE184" s="49"/>
      <c r="AF184" s="49"/>
      <c r="AG184" s="49"/>
      <c r="AH184" s="49"/>
      <c r="AI184" s="49"/>
      <c r="AJ184" s="49"/>
      <c r="AK184" s="49"/>
      <c r="AL184" s="49"/>
      <c r="AM184" s="49"/>
      <c r="AN184" s="49">
        <v>0</v>
      </c>
      <c r="AO184" s="49">
        <v>0</v>
      </c>
      <c r="AP184" s="49"/>
      <c r="AQ184" s="49"/>
      <c r="AR184" s="49"/>
      <c r="AS184" s="49"/>
      <c r="AT184" s="49"/>
      <c r="AU184" s="49"/>
      <c r="AV184"/>
    </row>
    <row r="185" spans="1:48" hidden="1" x14ac:dyDescent="0.25">
      <c r="A185" s="68" t="s">
        <v>519</v>
      </c>
      <c r="B185" s="69" t="s">
        <v>520</v>
      </c>
      <c r="C185" s="69" t="s">
        <v>160</v>
      </c>
      <c r="D185" s="69" t="s">
        <v>527</v>
      </c>
      <c r="E185" s="69" t="s">
        <v>55</v>
      </c>
      <c r="F185" s="69" t="s">
        <v>530</v>
      </c>
      <c r="G185" s="69" t="s">
        <v>91</v>
      </c>
      <c r="H185" s="69" t="s">
        <v>49</v>
      </c>
      <c r="I185" s="71" t="s">
        <v>50</v>
      </c>
      <c r="J185" s="49">
        <v>22</v>
      </c>
      <c r="K185" s="49">
        <v>22</v>
      </c>
      <c r="L185" s="49">
        <v>22</v>
      </c>
      <c r="M185" s="49">
        <v>22</v>
      </c>
      <c r="N185" s="49">
        <v>22</v>
      </c>
      <c r="O185" s="50" t="s">
        <v>531</v>
      </c>
      <c r="P185" s="49"/>
      <c r="Q185" s="49"/>
      <c r="R185" s="49"/>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v>22</v>
      </c>
      <c r="AQ185" s="49">
        <v>100</v>
      </c>
      <c r="AR185" s="49"/>
      <c r="AS185" s="49"/>
      <c r="AT185" s="49"/>
      <c r="AU185" s="49"/>
      <c r="AV185"/>
    </row>
    <row r="186" spans="1:48" ht="48.75" hidden="1" x14ac:dyDescent="0.25">
      <c r="A186" s="68" t="s">
        <v>519</v>
      </c>
      <c r="B186" s="69" t="s">
        <v>520</v>
      </c>
      <c r="C186" s="69" t="s">
        <v>229</v>
      </c>
      <c r="D186" s="69" t="s">
        <v>532</v>
      </c>
      <c r="E186" s="69" t="s">
        <v>59</v>
      </c>
      <c r="F186" s="72" t="s">
        <v>533</v>
      </c>
      <c r="G186" s="69" t="s">
        <v>48</v>
      </c>
      <c r="H186" s="69" t="s">
        <v>49</v>
      </c>
      <c r="I186" s="71" t="s">
        <v>50</v>
      </c>
      <c r="J186" s="49">
        <v>11057</v>
      </c>
      <c r="K186" s="49">
        <v>12500</v>
      </c>
      <c r="L186" s="49">
        <v>2402</v>
      </c>
      <c r="M186" s="49">
        <v>274</v>
      </c>
      <c r="N186" s="49">
        <v>274</v>
      </c>
      <c r="O186" s="50" t="s">
        <v>534</v>
      </c>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v>274</v>
      </c>
      <c r="AO186" s="49">
        <v>11.407160699417201</v>
      </c>
      <c r="AP186" s="49"/>
      <c r="AQ186" s="49"/>
      <c r="AR186" s="49"/>
      <c r="AS186" s="49"/>
      <c r="AT186" s="49"/>
      <c r="AU186" s="49"/>
      <c r="AV186"/>
    </row>
    <row r="187" spans="1:48" hidden="1" x14ac:dyDescent="0.25">
      <c r="A187" s="68" t="s">
        <v>535</v>
      </c>
      <c r="B187" s="69" t="s">
        <v>536</v>
      </c>
      <c r="C187" s="69" t="s">
        <v>65</v>
      </c>
      <c r="D187" s="69" t="s">
        <v>537</v>
      </c>
      <c r="E187" s="69" t="s">
        <v>229</v>
      </c>
      <c r="F187" s="69" t="s">
        <v>538</v>
      </c>
      <c r="G187" s="69" t="s">
        <v>48</v>
      </c>
      <c r="H187" s="69" t="s">
        <v>49</v>
      </c>
      <c r="I187" s="71" t="s">
        <v>50</v>
      </c>
      <c r="J187" s="49">
        <v>0</v>
      </c>
      <c r="K187" s="49">
        <v>880</v>
      </c>
      <c r="L187" s="49">
        <v>432</v>
      </c>
      <c r="M187" s="49">
        <v>33</v>
      </c>
      <c r="N187" s="49">
        <v>33</v>
      </c>
      <c r="O187" s="50" t="s">
        <v>539</v>
      </c>
      <c r="P187" s="49"/>
      <c r="Q187" s="49"/>
      <c r="R187" s="49"/>
      <c r="S187" s="49"/>
      <c r="T187" s="49"/>
      <c r="U187" s="49"/>
      <c r="V187" s="49"/>
      <c r="W187" s="49"/>
      <c r="X187" s="49"/>
      <c r="Y187" s="49"/>
      <c r="Z187" s="49"/>
      <c r="AA187" s="49"/>
      <c r="AB187" s="49"/>
      <c r="AC187" s="49"/>
      <c r="AD187" s="49"/>
      <c r="AE187" s="49"/>
      <c r="AF187" s="49"/>
      <c r="AG187" s="49"/>
      <c r="AH187" s="49"/>
      <c r="AI187" s="49"/>
      <c r="AJ187" s="49"/>
      <c r="AK187" s="49"/>
      <c r="AL187" s="49"/>
      <c r="AM187" s="49"/>
      <c r="AN187" s="49">
        <v>33</v>
      </c>
      <c r="AO187" s="49">
        <v>7.6388888888888902</v>
      </c>
      <c r="AP187" s="49"/>
      <c r="AQ187" s="49"/>
      <c r="AR187" s="49"/>
      <c r="AS187" s="49"/>
      <c r="AT187" s="49"/>
      <c r="AU187" s="49"/>
      <c r="AV187"/>
    </row>
    <row r="188" spans="1:48" hidden="1" x14ac:dyDescent="0.25">
      <c r="A188" s="68" t="s">
        <v>535</v>
      </c>
      <c r="B188" s="69" t="s">
        <v>536</v>
      </c>
      <c r="C188" s="69" t="s">
        <v>63</v>
      </c>
      <c r="D188" s="69" t="s">
        <v>540</v>
      </c>
      <c r="E188" s="69" t="s">
        <v>167</v>
      </c>
      <c r="F188" s="69" t="s">
        <v>541</v>
      </c>
      <c r="G188" s="69" t="s">
        <v>48</v>
      </c>
      <c r="H188" s="69" t="s">
        <v>49</v>
      </c>
      <c r="I188" s="71" t="s">
        <v>50</v>
      </c>
      <c r="J188" s="49">
        <v>45502</v>
      </c>
      <c r="K188" s="49">
        <v>60000</v>
      </c>
      <c r="L188" s="49">
        <v>9804</v>
      </c>
      <c r="M188" s="49">
        <v>875</v>
      </c>
      <c r="N188" s="49">
        <v>875</v>
      </c>
      <c r="O188" s="50" t="s">
        <v>542</v>
      </c>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v>875</v>
      </c>
      <c r="AO188" s="49">
        <v>8.9249286005711994</v>
      </c>
      <c r="AP188" s="49"/>
      <c r="AQ188" s="49"/>
      <c r="AR188" s="49"/>
      <c r="AS188" s="49"/>
      <c r="AT188" s="49"/>
      <c r="AU188" s="49"/>
      <c r="AV188"/>
    </row>
    <row r="189" spans="1:48" hidden="1" x14ac:dyDescent="0.25">
      <c r="A189" s="68" t="s">
        <v>535</v>
      </c>
      <c r="B189" s="69" t="s">
        <v>536</v>
      </c>
      <c r="C189" s="69" t="s">
        <v>70</v>
      </c>
      <c r="D189" s="69" t="s">
        <v>543</v>
      </c>
      <c r="E189" s="69" t="s">
        <v>171</v>
      </c>
      <c r="F189" s="69" t="s">
        <v>544</v>
      </c>
      <c r="G189" s="69" t="s">
        <v>48</v>
      </c>
      <c r="H189" s="69" t="s">
        <v>49</v>
      </c>
      <c r="I189" s="71" t="s">
        <v>50</v>
      </c>
      <c r="J189" s="49">
        <v>54034</v>
      </c>
      <c r="K189" s="49">
        <v>60000</v>
      </c>
      <c r="L189" s="49">
        <v>4008</v>
      </c>
      <c r="M189" s="49">
        <v>180</v>
      </c>
      <c r="N189" s="49">
        <v>180</v>
      </c>
      <c r="O189" s="50" t="s">
        <v>545</v>
      </c>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v>180</v>
      </c>
      <c r="AO189" s="49">
        <v>4.4910179640718599</v>
      </c>
      <c r="AP189" s="49"/>
      <c r="AQ189" s="49"/>
      <c r="AR189" s="49"/>
      <c r="AS189" s="49"/>
      <c r="AT189" s="49"/>
      <c r="AU189" s="49"/>
      <c r="AV189"/>
    </row>
    <row r="190" spans="1:48" hidden="1" x14ac:dyDescent="0.25">
      <c r="A190" s="68" t="s">
        <v>546</v>
      </c>
      <c r="B190" s="69" t="s">
        <v>547</v>
      </c>
      <c r="C190" s="69" t="s">
        <v>65</v>
      </c>
      <c r="D190" s="69" t="s">
        <v>548</v>
      </c>
      <c r="E190" s="69" t="s">
        <v>65</v>
      </c>
      <c r="F190" s="69" t="s">
        <v>549</v>
      </c>
      <c r="G190" s="69" t="s">
        <v>48</v>
      </c>
      <c r="H190" s="69" t="s">
        <v>125</v>
      </c>
      <c r="I190" s="71" t="s">
        <v>50</v>
      </c>
      <c r="J190" s="49">
        <v>13169</v>
      </c>
      <c r="K190" s="49">
        <v>84232</v>
      </c>
      <c r="L190" s="49">
        <v>18451</v>
      </c>
      <c r="M190" s="49"/>
      <c r="N190" s="49"/>
      <c r="O190" s="49"/>
      <c r="P190" s="49"/>
      <c r="Q190" s="49"/>
      <c r="R190" s="49"/>
      <c r="S190" s="49"/>
      <c r="T190" s="49"/>
      <c r="U190" s="49"/>
      <c r="V190" s="49"/>
      <c r="W190" s="49"/>
      <c r="X190" s="49"/>
      <c r="Y190" s="49"/>
      <c r="Z190" s="49"/>
      <c r="AA190" s="49"/>
      <c r="AB190" s="49"/>
      <c r="AC190" s="49"/>
      <c r="AD190" s="49"/>
      <c r="AE190" s="49"/>
      <c r="AF190" s="49"/>
      <c r="AG190" s="49"/>
      <c r="AH190" s="49"/>
      <c r="AI190" s="49"/>
      <c r="AJ190" s="49"/>
      <c r="AK190" s="49"/>
      <c r="AL190" s="49"/>
      <c r="AM190" s="49"/>
      <c r="AN190" s="49"/>
      <c r="AO190" s="49"/>
      <c r="AP190" s="49"/>
      <c r="AQ190" s="49"/>
      <c r="AR190" s="49"/>
      <c r="AS190" s="49"/>
      <c r="AT190" s="49"/>
      <c r="AU190" s="49"/>
      <c r="AV190"/>
    </row>
    <row r="191" spans="1:48" hidden="1" x14ac:dyDescent="0.25">
      <c r="A191" s="68" t="s">
        <v>546</v>
      </c>
      <c r="B191" s="69" t="s">
        <v>547</v>
      </c>
      <c r="C191" s="69" t="s">
        <v>65</v>
      </c>
      <c r="D191" s="69" t="s">
        <v>548</v>
      </c>
      <c r="E191" s="69" t="s">
        <v>63</v>
      </c>
      <c r="F191" s="69" t="s">
        <v>550</v>
      </c>
      <c r="G191" s="69" t="s">
        <v>48</v>
      </c>
      <c r="H191" s="69" t="s">
        <v>125</v>
      </c>
      <c r="I191" s="71" t="s">
        <v>50</v>
      </c>
      <c r="J191" s="49">
        <v>1194</v>
      </c>
      <c r="K191" s="49">
        <v>6614</v>
      </c>
      <c r="L191" s="49">
        <v>1474</v>
      </c>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row>
    <row r="192" spans="1:48" hidden="1" x14ac:dyDescent="0.25">
      <c r="A192" s="68" t="s">
        <v>546</v>
      </c>
      <c r="B192" s="69" t="s">
        <v>547</v>
      </c>
      <c r="C192" s="69" t="s">
        <v>65</v>
      </c>
      <c r="D192" s="69" t="s">
        <v>548</v>
      </c>
      <c r="E192" s="69" t="s">
        <v>70</v>
      </c>
      <c r="F192" s="69" t="s">
        <v>551</v>
      </c>
      <c r="G192" s="69" t="s">
        <v>48</v>
      </c>
      <c r="H192" s="69" t="s">
        <v>125</v>
      </c>
      <c r="I192" s="71" t="s">
        <v>50</v>
      </c>
      <c r="J192" s="49">
        <v>6587</v>
      </c>
      <c r="K192" s="49">
        <v>6016</v>
      </c>
      <c r="L192" s="49">
        <v>5494</v>
      </c>
      <c r="M192" s="49"/>
      <c r="N192" s="49"/>
      <c r="O192" s="49"/>
      <c r="P192" s="49"/>
      <c r="Q192" s="49"/>
      <c r="R192" s="49"/>
      <c r="S192" s="49"/>
      <c r="T192" s="49"/>
      <c r="U192" s="49"/>
      <c r="V192" s="49"/>
      <c r="W192" s="49"/>
      <c r="X192" s="49"/>
      <c r="Y192" s="49"/>
      <c r="Z192" s="49"/>
      <c r="AA192" s="49"/>
      <c r="AB192" s="49"/>
      <c r="AC192" s="49"/>
      <c r="AD192" s="49"/>
      <c r="AE192" s="49"/>
      <c r="AF192" s="49"/>
      <c r="AG192" s="49"/>
      <c r="AH192" s="49"/>
      <c r="AI192" s="49"/>
      <c r="AJ192" s="49"/>
      <c r="AK192" s="49"/>
      <c r="AL192" s="49"/>
      <c r="AM192" s="49"/>
      <c r="AN192" s="49"/>
      <c r="AO192" s="49"/>
      <c r="AP192" s="49"/>
      <c r="AQ192" s="49"/>
      <c r="AR192" s="49"/>
      <c r="AS192" s="49"/>
      <c r="AT192" s="49"/>
      <c r="AU192" s="49"/>
      <c r="AV192"/>
    </row>
    <row r="193" spans="1:48" hidden="1" x14ac:dyDescent="0.25">
      <c r="A193" s="68" t="s">
        <v>546</v>
      </c>
      <c r="B193" s="69" t="s">
        <v>547</v>
      </c>
      <c r="C193" s="69" t="s">
        <v>65</v>
      </c>
      <c r="D193" s="69" t="s">
        <v>548</v>
      </c>
      <c r="E193" s="69" t="s">
        <v>75</v>
      </c>
      <c r="F193" s="69" t="s">
        <v>552</v>
      </c>
      <c r="G193" s="69" t="s">
        <v>48</v>
      </c>
      <c r="H193" s="69" t="s">
        <v>125</v>
      </c>
      <c r="I193" s="71" t="s">
        <v>50</v>
      </c>
      <c r="J193" s="49">
        <v>944</v>
      </c>
      <c r="K193" s="49">
        <v>1493</v>
      </c>
      <c r="L193" s="49">
        <v>1210</v>
      </c>
      <c r="M193" s="49"/>
      <c r="N193" s="49"/>
      <c r="O193" s="49"/>
      <c r="P193" s="49"/>
      <c r="Q193" s="49"/>
      <c r="R193" s="49"/>
      <c r="S193" s="49"/>
      <c r="T193" s="49"/>
      <c r="U193" s="49"/>
      <c r="V193" s="49"/>
      <c r="W193" s="49"/>
      <c r="X193" s="49"/>
      <c r="Y193" s="49"/>
      <c r="Z193" s="49"/>
      <c r="AA193" s="49"/>
      <c r="AB193" s="49"/>
      <c r="AC193" s="49"/>
      <c r="AD193" s="49"/>
      <c r="AE193" s="49"/>
      <c r="AF193" s="49"/>
      <c r="AG193" s="49"/>
      <c r="AH193" s="49"/>
      <c r="AI193" s="49"/>
      <c r="AJ193" s="49"/>
      <c r="AK193" s="49"/>
      <c r="AL193" s="49"/>
      <c r="AM193" s="49"/>
      <c r="AN193" s="49"/>
      <c r="AO193" s="49"/>
      <c r="AP193" s="49"/>
      <c r="AQ193" s="49"/>
      <c r="AR193" s="49"/>
      <c r="AS193" s="49"/>
      <c r="AT193" s="49"/>
      <c r="AU193" s="49"/>
      <c r="AV193"/>
    </row>
    <row r="194" spans="1:48" hidden="1" x14ac:dyDescent="0.25">
      <c r="A194" s="68" t="s">
        <v>546</v>
      </c>
      <c r="B194" s="69" t="s">
        <v>547</v>
      </c>
      <c r="C194" s="69" t="s">
        <v>63</v>
      </c>
      <c r="D194" s="69" t="s">
        <v>553</v>
      </c>
      <c r="E194" s="69" t="s">
        <v>160</v>
      </c>
      <c r="F194" s="69" t="s">
        <v>554</v>
      </c>
      <c r="G194" s="69" t="s">
        <v>131</v>
      </c>
      <c r="H194" s="69" t="s">
        <v>49</v>
      </c>
      <c r="I194" s="71" t="s">
        <v>50</v>
      </c>
      <c r="J194" s="49">
        <v>18</v>
      </c>
      <c r="K194" s="49">
        <v>48</v>
      </c>
      <c r="L194" s="49">
        <v>43</v>
      </c>
      <c r="M194" s="4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row>
    <row r="195" spans="1:48" hidden="1" x14ac:dyDescent="0.25">
      <c r="A195" s="68" t="s">
        <v>546</v>
      </c>
      <c r="B195" s="69" t="s">
        <v>547</v>
      </c>
      <c r="C195" s="69" t="s">
        <v>63</v>
      </c>
      <c r="D195" s="69" t="s">
        <v>553</v>
      </c>
      <c r="E195" s="69" t="s">
        <v>229</v>
      </c>
      <c r="F195" s="69" t="s">
        <v>555</v>
      </c>
      <c r="G195" s="69" t="s">
        <v>131</v>
      </c>
      <c r="H195" s="69" t="s">
        <v>49</v>
      </c>
      <c r="I195" s="71" t="s">
        <v>50</v>
      </c>
      <c r="J195" s="49">
        <v>7</v>
      </c>
      <c r="K195" s="49">
        <v>14</v>
      </c>
      <c r="L195" s="49">
        <v>10</v>
      </c>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row>
    <row r="196" spans="1:48" hidden="1" x14ac:dyDescent="0.25">
      <c r="A196" s="68" t="s">
        <v>546</v>
      </c>
      <c r="B196" s="69" t="s">
        <v>547</v>
      </c>
      <c r="C196" s="69" t="s">
        <v>63</v>
      </c>
      <c r="D196" s="69" t="s">
        <v>553</v>
      </c>
      <c r="E196" s="69" t="s">
        <v>167</v>
      </c>
      <c r="F196" s="69" t="s">
        <v>556</v>
      </c>
      <c r="G196" s="69" t="s">
        <v>131</v>
      </c>
      <c r="H196" s="69" t="s">
        <v>49</v>
      </c>
      <c r="I196" s="71" t="s">
        <v>27</v>
      </c>
      <c r="J196" s="49">
        <v>32</v>
      </c>
      <c r="K196" s="49">
        <v>46</v>
      </c>
      <c r="L196" s="49">
        <v>39</v>
      </c>
      <c r="M196" s="49"/>
      <c r="N196" s="49"/>
      <c r="O196" s="49"/>
      <c r="P196" s="49"/>
      <c r="Q196" s="49"/>
      <c r="R196" s="49"/>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c r="AV196"/>
    </row>
    <row r="197" spans="1:48" hidden="1" x14ac:dyDescent="0.25">
      <c r="A197" s="68" t="s">
        <v>546</v>
      </c>
      <c r="B197" s="69" t="s">
        <v>547</v>
      </c>
      <c r="C197" s="69" t="s">
        <v>63</v>
      </c>
      <c r="D197" s="69" t="s">
        <v>553</v>
      </c>
      <c r="E197" s="69" t="s">
        <v>171</v>
      </c>
      <c r="F197" s="69" t="s">
        <v>557</v>
      </c>
      <c r="G197" s="69" t="s">
        <v>131</v>
      </c>
      <c r="H197" s="69" t="s">
        <v>49</v>
      </c>
      <c r="I197" s="71" t="s">
        <v>27</v>
      </c>
      <c r="J197" s="49">
        <v>57</v>
      </c>
      <c r="K197" s="49">
        <v>62</v>
      </c>
      <c r="L197" s="49">
        <v>59</v>
      </c>
      <c r="M197" s="49"/>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row>
    <row r="198" spans="1:48" hidden="1" x14ac:dyDescent="0.25">
      <c r="A198" s="68" t="s">
        <v>546</v>
      </c>
      <c r="B198" s="69" t="s">
        <v>547</v>
      </c>
      <c r="C198" s="69" t="s">
        <v>63</v>
      </c>
      <c r="D198" s="69" t="s">
        <v>553</v>
      </c>
      <c r="E198" s="69" t="s">
        <v>44</v>
      </c>
      <c r="F198" s="69" t="s">
        <v>558</v>
      </c>
      <c r="G198" s="69" t="s">
        <v>131</v>
      </c>
      <c r="H198" s="69" t="s">
        <v>49</v>
      </c>
      <c r="I198" s="71" t="s">
        <v>50</v>
      </c>
      <c r="J198" s="49">
        <v>87</v>
      </c>
      <c r="K198" s="49">
        <v>92</v>
      </c>
      <c r="L198" s="49">
        <v>91</v>
      </c>
      <c r="M198" s="4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row>
    <row r="199" spans="1:48" hidden="1" x14ac:dyDescent="0.25">
      <c r="A199" s="68" t="s">
        <v>546</v>
      </c>
      <c r="B199" s="69" t="s">
        <v>547</v>
      </c>
      <c r="C199" s="69" t="s">
        <v>63</v>
      </c>
      <c r="D199" s="69" t="s">
        <v>553</v>
      </c>
      <c r="E199" s="69" t="s">
        <v>53</v>
      </c>
      <c r="F199" s="69" t="s">
        <v>559</v>
      </c>
      <c r="G199" s="69" t="s">
        <v>131</v>
      </c>
      <c r="H199" s="69" t="s">
        <v>49</v>
      </c>
      <c r="I199" s="71" t="s">
        <v>50</v>
      </c>
      <c r="J199" s="49">
        <v>24</v>
      </c>
      <c r="K199" s="49">
        <v>42</v>
      </c>
      <c r="L199" s="49">
        <v>27</v>
      </c>
      <c r="M199" s="49"/>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row>
    <row r="200" spans="1:48" hidden="1" x14ac:dyDescent="0.25">
      <c r="A200" s="68" t="s">
        <v>560</v>
      </c>
      <c r="B200" s="69" t="s">
        <v>561</v>
      </c>
      <c r="C200" s="69" t="s">
        <v>65</v>
      </c>
      <c r="D200" s="69" t="s">
        <v>562</v>
      </c>
      <c r="E200" s="69" t="s">
        <v>70</v>
      </c>
      <c r="F200" s="69" t="s">
        <v>563</v>
      </c>
      <c r="G200" s="69" t="s">
        <v>131</v>
      </c>
      <c r="H200" s="69" t="s">
        <v>206</v>
      </c>
      <c r="I200" s="71" t="s">
        <v>27</v>
      </c>
      <c r="J200" s="49">
        <v>100</v>
      </c>
      <c r="K200" s="49">
        <v>100</v>
      </c>
      <c r="L200" s="49">
        <v>100</v>
      </c>
      <c r="M200" s="49"/>
      <c r="N200" s="49"/>
      <c r="O200" s="49"/>
      <c r="P200" s="49"/>
      <c r="Q200" s="49"/>
      <c r="R200" s="49"/>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row>
    <row r="201" spans="1:48" hidden="1" x14ac:dyDescent="0.25">
      <c r="A201" s="68" t="s">
        <v>560</v>
      </c>
      <c r="B201" s="69" t="s">
        <v>561</v>
      </c>
      <c r="C201" s="69" t="s">
        <v>63</v>
      </c>
      <c r="D201" s="69" t="s">
        <v>564</v>
      </c>
      <c r="E201" s="69" t="s">
        <v>63</v>
      </c>
      <c r="F201" s="69" t="s">
        <v>565</v>
      </c>
      <c r="G201" s="69" t="s">
        <v>131</v>
      </c>
      <c r="H201" s="69" t="s">
        <v>206</v>
      </c>
      <c r="I201" s="71" t="s">
        <v>50</v>
      </c>
      <c r="J201" s="49">
        <v>3</v>
      </c>
      <c r="K201" s="49">
        <v>3</v>
      </c>
      <c r="L201" s="49">
        <v>3</v>
      </c>
      <c r="M201" s="49"/>
      <c r="N201" s="49"/>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row>
    <row r="202" spans="1:48" hidden="1" x14ac:dyDescent="0.25">
      <c r="A202" s="68" t="s">
        <v>560</v>
      </c>
      <c r="B202" s="69" t="s">
        <v>561</v>
      </c>
      <c r="C202" s="69" t="s">
        <v>70</v>
      </c>
      <c r="D202" s="69" t="s">
        <v>566</v>
      </c>
      <c r="E202" s="69" t="s">
        <v>75</v>
      </c>
      <c r="F202" s="69" t="s">
        <v>567</v>
      </c>
      <c r="G202" s="69" t="s">
        <v>131</v>
      </c>
      <c r="H202" s="69" t="s">
        <v>125</v>
      </c>
      <c r="I202" s="71" t="s">
        <v>27</v>
      </c>
      <c r="J202" s="49">
        <v>90</v>
      </c>
      <c r="K202" s="49">
        <v>90</v>
      </c>
      <c r="L202" s="49">
        <v>90</v>
      </c>
      <c r="M202" s="49"/>
      <c r="N202" s="49"/>
      <c r="O202" s="49"/>
      <c r="P202" s="49"/>
      <c r="Q202" s="49"/>
      <c r="R202" s="49"/>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c r="AR202" s="49"/>
      <c r="AS202" s="49"/>
      <c r="AT202" s="49"/>
      <c r="AU202" s="49"/>
      <c r="AV202"/>
    </row>
    <row r="203" spans="1:48" hidden="1" x14ac:dyDescent="0.25">
      <c r="A203" s="68" t="s">
        <v>568</v>
      </c>
      <c r="B203" s="69" t="s">
        <v>561</v>
      </c>
      <c r="C203" s="70" t="s">
        <v>41</v>
      </c>
      <c r="D203" s="48"/>
      <c r="E203" s="48"/>
      <c r="F203" s="48"/>
      <c r="G203" s="48"/>
      <c r="H203" s="48"/>
      <c r="I203" s="48"/>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51"/>
      <c r="AV203"/>
    </row>
    <row r="204" spans="1:48" hidden="1" x14ac:dyDescent="0.25">
      <c r="A204" s="74" t="s">
        <v>569</v>
      </c>
      <c r="B204" s="75" t="s">
        <v>570</v>
      </c>
      <c r="C204" s="75" t="s">
        <v>65</v>
      </c>
      <c r="D204" s="75" t="s">
        <v>571</v>
      </c>
      <c r="E204" s="75" t="s">
        <v>65</v>
      </c>
      <c r="F204" s="75" t="s">
        <v>572</v>
      </c>
      <c r="G204" s="75" t="s">
        <v>48</v>
      </c>
      <c r="H204" s="75" t="s">
        <v>125</v>
      </c>
      <c r="I204" s="76" t="s">
        <v>50</v>
      </c>
      <c r="J204" s="49">
        <v>0</v>
      </c>
      <c r="K204" s="49">
        <v>20000</v>
      </c>
      <c r="L204" s="49">
        <v>3757</v>
      </c>
      <c r="M204" s="49"/>
      <c r="N204" s="49"/>
      <c r="O204" s="50" t="s">
        <v>573</v>
      </c>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row>
    <row r="205" spans="1:48" x14ac:dyDescent="0.25">
      <c r="A205" s="5"/>
      <c r="AM205" s="73"/>
      <c r="AO205" s="73"/>
      <c r="AQ205" s="73"/>
      <c r="AS205" s="73"/>
      <c r="AU205" s="73"/>
    </row>
    <row r="206" spans="1:48" x14ac:dyDescent="0.25">
      <c r="A206" s="5"/>
      <c r="AM206" s="73"/>
      <c r="AO206" s="73"/>
      <c r="AQ206" s="73"/>
      <c r="AS206" s="73"/>
      <c r="AU206" s="73"/>
    </row>
    <row r="207" spans="1:48" x14ac:dyDescent="0.25">
      <c r="A207" s="5"/>
      <c r="AM207" s="73"/>
      <c r="AO207" s="73"/>
      <c r="AQ207" s="73"/>
      <c r="AS207" s="73"/>
      <c r="AU207" s="73"/>
    </row>
    <row r="208" spans="1:48" x14ac:dyDescent="0.25">
      <c r="A208" s="5"/>
      <c r="AM208" s="73"/>
      <c r="AO208" s="73"/>
      <c r="AQ208" s="73"/>
      <c r="AS208" s="73"/>
      <c r="AU208" s="73"/>
    </row>
    <row r="209" spans="1:47" x14ac:dyDescent="0.25">
      <c r="A209" s="5"/>
      <c r="AM209" s="73"/>
      <c r="AO209" s="73"/>
      <c r="AQ209" s="73"/>
      <c r="AS209" s="73"/>
      <c r="AU209" s="73"/>
    </row>
    <row r="210" spans="1:47" x14ac:dyDescent="0.25">
      <c r="A210" s="5"/>
      <c r="AM210" s="73"/>
      <c r="AO210" s="73"/>
      <c r="AQ210" s="73"/>
      <c r="AS210" s="73"/>
      <c r="AU210" s="73"/>
    </row>
    <row r="211" spans="1:47" x14ac:dyDescent="0.25">
      <c r="A211" s="5"/>
      <c r="AM211" s="73"/>
      <c r="AO211" s="73"/>
      <c r="AQ211" s="73"/>
      <c r="AS211" s="73"/>
      <c r="AU211" s="73"/>
    </row>
    <row r="212" spans="1:47" x14ac:dyDescent="0.25">
      <c r="A212" s="5"/>
      <c r="AM212" s="73"/>
      <c r="AO212" s="73"/>
      <c r="AQ212" s="73"/>
      <c r="AS212" s="73"/>
      <c r="AU212" s="73"/>
    </row>
    <row r="213" spans="1:47" x14ac:dyDescent="0.25">
      <c r="A213" s="5"/>
      <c r="AM213" s="73"/>
      <c r="AO213" s="73"/>
      <c r="AQ213" s="73"/>
      <c r="AS213" s="73"/>
      <c r="AU213" s="73"/>
    </row>
    <row r="214" spans="1:47" x14ac:dyDescent="0.25">
      <c r="A214" s="5"/>
      <c r="AM214" s="73"/>
      <c r="AO214" s="73"/>
      <c r="AQ214" s="73"/>
      <c r="AS214" s="73"/>
      <c r="AU214" s="73"/>
    </row>
    <row r="215" spans="1:47" x14ac:dyDescent="0.25">
      <c r="A215" s="5"/>
      <c r="AM215" s="73"/>
      <c r="AO215" s="73"/>
      <c r="AQ215" s="73"/>
      <c r="AS215" s="73"/>
      <c r="AU215" s="73"/>
    </row>
    <row r="216" spans="1:47" x14ac:dyDescent="0.25">
      <c r="A216" s="5"/>
      <c r="AM216" s="73"/>
      <c r="AO216" s="73"/>
      <c r="AQ216" s="73"/>
      <c r="AS216" s="73"/>
      <c r="AU216" s="73"/>
    </row>
    <row r="217" spans="1:47" x14ac:dyDescent="0.25">
      <c r="A217" s="5"/>
      <c r="AM217" s="73"/>
      <c r="AO217" s="73"/>
      <c r="AQ217" s="73"/>
      <c r="AS217" s="73"/>
      <c r="AU217" s="73"/>
    </row>
    <row r="218" spans="1:47" x14ac:dyDescent="0.25">
      <c r="A218" s="5"/>
      <c r="AM218" s="73"/>
      <c r="AO218" s="73"/>
      <c r="AQ218" s="73"/>
      <c r="AS218" s="73"/>
      <c r="AU218" s="73"/>
    </row>
    <row r="219" spans="1:47" x14ac:dyDescent="0.25">
      <c r="A219" s="5"/>
      <c r="AM219" s="73"/>
      <c r="AO219" s="73"/>
      <c r="AQ219" s="73"/>
      <c r="AS219" s="73"/>
      <c r="AU219" s="73"/>
    </row>
    <row r="220" spans="1:47" x14ac:dyDescent="0.25">
      <c r="A220" s="5"/>
      <c r="AM220" s="73"/>
      <c r="AO220" s="73"/>
      <c r="AQ220" s="73"/>
      <c r="AS220" s="73"/>
      <c r="AU220" s="73"/>
    </row>
    <row r="221" spans="1:47" x14ac:dyDescent="0.25">
      <c r="A221" s="5"/>
      <c r="AM221" s="73"/>
      <c r="AO221" s="73"/>
      <c r="AQ221" s="73"/>
      <c r="AS221" s="73"/>
      <c r="AU221" s="73"/>
    </row>
    <row r="222" spans="1:47" x14ac:dyDescent="0.25">
      <c r="A222" s="5"/>
      <c r="AM222" s="73"/>
      <c r="AO222" s="73"/>
      <c r="AQ222" s="73"/>
      <c r="AS222" s="73"/>
      <c r="AU222" s="73"/>
    </row>
    <row r="223" spans="1:47" x14ac:dyDescent="0.25">
      <c r="A223" s="5"/>
      <c r="AM223" s="73"/>
      <c r="AO223" s="73"/>
      <c r="AQ223" s="73"/>
      <c r="AS223" s="73"/>
      <c r="AU223" s="73"/>
    </row>
    <row r="224" spans="1:47" x14ac:dyDescent="0.25">
      <c r="A224" s="5"/>
      <c r="AM224" s="73"/>
      <c r="AO224" s="73"/>
      <c r="AQ224" s="73"/>
      <c r="AS224" s="73"/>
      <c r="AU224" s="73"/>
    </row>
    <row r="225" spans="1:47" x14ac:dyDescent="0.25">
      <c r="A225" s="5"/>
      <c r="AM225" s="73"/>
      <c r="AO225" s="73"/>
      <c r="AQ225" s="73"/>
      <c r="AS225" s="73"/>
      <c r="AU225" s="73"/>
    </row>
    <row r="226" spans="1:47" x14ac:dyDescent="0.25">
      <c r="A226" s="5"/>
      <c r="AM226" s="73"/>
      <c r="AO226" s="73"/>
      <c r="AQ226" s="73"/>
      <c r="AS226" s="73"/>
      <c r="AU226" s="73"/>
    </row>
    <row r="227" spans="1:47" x14ac:dyDescent="0.25">
      <c r="A227" s="5"/>
      <c r="AM227" s="73"/>
      <c r="AO227" s="73"/>
      <c r="AQ227" s="73"/>
      <c r="AS227" s="73"/>
      <c r="AU227" s="73"/>
    </row>
    <row r="228" spans="1:47" x14ac:dyDescent="0.25">
      <c r="A228" s="5"/>
      <c r="AM228" s="73"/>
      <c r="AO228" s="73"/>
      <c r="AQ228" s="73"/>
      <c r="AS228" s="73"/>
      <c r="AU228" s="73"/>
    </row>
    <row r="229" spans="1:47" x14ac:dyDescent="0.25">
      <c r="A229" s="5"/>
      <c r="AM229" s="73"/>
      <c r="AO229" s="73"/>
      <c r="AQ229" s="73"/>
      <c r="AS229" s="73"/>
      <c r="AU229" s="73"/>
    </row>
    <row r="230" spans="1:47" x14ac:dyDescent="0.25">
      <c r="A230" s="5"/>
      <c r="AM230" s="73"/>
      <c r="AO230" s="73"/>
      <c r="AQ230" s="73"/>
      <c r="AS230" s="73"/>
      <c r="AU230" s="73"/>
    </row>
    <row r="231" spans="1:47" x14ac:dyDescent="0.25">
      <c r="A231" s="5"/>
      <c r="AM231" s="73"/>
      <c r="AO231" s="73"/>
      <c r="AQ231" s="73"/>
      <c r="AS231" s="73"/>
      <c r="AU231" s="73"/>
    </row>
    <row r="232" spans="1:47" x14ac:dyDescent="0.25">
      <c r="A232" s="5"/>
      <c r="AM232" s="73"/>
      <c r="AO232" s="73"/>
      <c r="AQ232" s="73"/>
      <c r="AS232" s="73"/>
      <c r="AU232" s="73"/>
    </row>
    <row r="233" spans="1:47" x14ac:dyDescent="0.25">
      <c r="A233" s="5"/>
      <c r="AM233" s="73"/>
      <c r="AO233" s="73"/>
      <c r="AQ233" s="73"/>
      <c r="AS233" s="73"/>
      <c r="AU233" s="73"/>
    </row>
    <row r="234" spans="1:47" x14ac:dyDescent="0.25">
      <c r="A234" s="5"/>
      <c r="AM234" s="73"/>
      <c r="AO234" s="73"/>
      <c r="AQ234" s="73"/>
      <c r="AS234" s="73"/>
      <c r="AU234" s="73"/>
    </row>
    <row r="235" spans="1:47" x14ac:dyDescent="0.25">
      <c r="A235" s="5"/>
      <c r="AM235" s="73"/>
      <c r="AO235" s="73"/>
      <c r="AQ235" s="73"/>
      <c r="AS235" s="73"/>
      <c r="AU235" s="73"/>
    </row>
    <row r="236" spans="1:47" x14ac:dyDescent="0.25">
      <c r="A236" s="5"/>
      <c r="AM236" s="73"/>
      <c r="AO236" s="73"/>
      <c r="AQ236" s="73"/>
      <c r="AS236" s="73"/>
      <c r="AU236" s="73"/>
    </row>
  </sheetData>
  <autoFilter ref="A9:AV204" xr:uid="{00000000-0001-0000-0000-000000000000}">
    <filterColumn colId="0">
      <filters>
        <filter val="0112-01"/>
      </filters>
    </filterColumn>
  </autoFilter>
  <mergeCells count="5">
    <mergeCell ref="B5:D5"/>
    <mergeCell ref="H4:K4"/>
    <mergeCell ref="A1:V1"/>
    <mergeCell ref="A2:V2"/>
    <mergeCell ref="A3:V3"/>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B62B7-A859-4D4C-A06D-DC7B036945DB}">
  <sheetPr filterMode="1"/>
  <dimension ref="A1:AY508"/>
  <sheetViews>
    <sheetView topLeftCell="J4" zoomScale="90" zoomScaleNormal="90" workbookViewId="0">
      <selection activeCell="AQ8" sqref="AQ8"/>
    </sheetView>
  </sheetViews>
  <sheetFormatPr baseColWidth="10" defaultColWidth="0" defaultRowHeight="15" x14ac:dyDescent="0.25"/>
  <cols>
    <col min="1" max="1" width="2.140625" customWidth="1"/>
    <col min="2" max="2" width="8.42578125" style="2" customWidth="1"/>
    <col min="3" max="3" width="26.85546875" style="7" customWidth="1"/>
    <col min="4" max="4" width="10" style="2" customWidth="1"/>
    <col min="5" max="5" width="22.140625" style="7" customWidth="1"/>
    <col min="6" max="6" width="13.42578125" style="2" customWidth="1"/>
    <col min="7" max="7" width="49.28515625" style="7" customWidth="1"/>
    <col min="8" max="8" width="10.140625" style="2" customWidth="1"/>
    <col min="9" max="9" width="75.5703125" style="7" customWidth="1"/>
    <col min="10" max="10" width="10.140625" style="2" bestFit="1" customWidth="1"/>
    <col min="11" max="11" width="11.85546875" style="2" bestFit="1" customWidth="1"/>
    <col min="12" max="12" width="9.42578125" style="2" customWidth="1"/>
    <col min="13" max="14" width="12.28515625" style="114" bestFit="1" customWidth="1"/>
    <col min="15" max="15" width="12.28515625" style="19" bestFit="1" customWidth="1"/>
    <col min="16" max="16" width="9.85546875" style="114" bestFit="1" customWidth="1"/>
    <col min="17" max="17" width="9.85546875" style="115" bestFit="1" customWidth="1"/>
    <col min="18" max="18" width="12.7109375" style="115" customWidth="1"/>
    <col min="19" max="19" width="5" style="115" bestFit="1" customWidth="1"/>
    <col min="20" max="20" width="12.85546875" style="115" hidden="1" customWidth="1"/>
    <col min="21" max="21" width="5" style="115" hidden="1" customWidth="1"/>
    <col min="22" max="22" width="12.85546875" style="115" hidden="1" customWidth="1"/>
    <col min="23" max="23" width="5" style="115" hidden="1" customWidth="1"/>
    <col min="24" max="24" width="12.85546875" style="115" hidden="1" customWidth="1"/>
    <col min="25" max="25" width="5" style="115" hidden="1" customWidth="1"/>
    <col min="26" max="26" width="12.85546875" style="115" hidden="1" customWidth="1"/>
    <col min="27" max="27" width="5" style="115" hidden="1" customWidth="1"/>
    <col min="28" max="28" width="12.85546875" style="115" hidden="1" customWidth="1"/>
    <col min="29" max="29" width="5" style="115" hidden="1" customWidth="1"/>
    <col min="30" max="30" width="12.85546875" style="115" hidden="1" customWidth="1"/>
    <col min="31" max="31" width="5" style="115" hidden="1" customWidth="1"/>
    <col min="32" max="32" width="12.85546875" style="115" hidden="1" customWidth="1"/>
    <col min="33" max="33" width="5" style="115" hidden="1" customWidth="1"/>
    <col min="34" max="34" width="12.85546875" style="115" hidden="1" customWidth="1"/>
    <col min="35" max="35" width="5" style="115" hidden="1" customWidth="1"/>
    <col min="36" max="36" width="12.85546875" style="115" hidden="1" customWidth="1"/>
    <col min="37" max="37" width="5" style="115" hidden="1" customWidth="1"/>
    <col min="38" max="38" width="12.85546875" style="115" hidden="1" customWidth="1"/>
    <col min="39" max="39" width="5" style="115" hidden="1" customWidth="1"/>
    <col min="40" max="40" width="12.85546875" style="115" hidden="1" customWidth="1"/>
    <col min="41" max="41" width="7.42578125" style="115" hidden="1" customWidth="1"/>
    <col min="42" max="42" width="5.42578125" style="115" bestFit="1" customWidth="1"/>
    <col min="43" max="43" width="8.28515625" style="115" customWidth="1"/>
    <col min="44" max="44" width="5.42578125" style="115" bestFit="1" customWidth="1"/>
    <col min="45" max="45" width="18.7109375" style="115" bestFit="1" customWidth="1"/>
    <col min="46" max="46" width="6.42578125" style="115" bestFit="1" customWidth="1"/>
    <col min="47" max="47" width="22.7109375" style="115" bestFit="1" customWidth="1"/>
    <col min="48" max="48" width="6.42578125" style="114" bestFit="1" customWidth="1"/>
    <col min="49" max="49" width="22.85546875" style="115" bestFit="1" customWidth="1"/>
    <col min="50" max="50" width="5" style="114" bestFit="1" customWidth="1"/>
    <col min="51" max="51" width="1.7109375" customWidth="1"/>
    <col min="52" max="16384" width="9.140625" hidden="1"/>
  </cols>
  <sheetData>
    <row r="1" spans="1:50" s="85" customFormat="1" ht="25.35" customHeight="1" x14ac:dyDescent="0.2">
      <c r="A1" s="12"/>
      <c r="B1" s="125" t="s">
        <v>0</v>
      </c>
      <c r="C1" s="125"/>
      <c r="D1" s="125"/>
      <c r="E1" s="125"/>
      <c r="F1" s="125"/>
      <c r="G1" s="125"/>
      <c r="H1" s="125"/>
      <c r="I1" s="125"/>
      <c r="J1" s="125"/>
      <c r="K1" s="125"/>
      <c r="L1" s="125"/>
      <c r="M1" s="125"/>
      <c r="N1" s="125"/>
      <c r="O1" s="125"/>
      <c r="P1" s="125"/>
      <c r="Q1" s="125"/>
      <c r="R1" s="125"/>
      <c r="S1" s="125"/>
      <c r="T1" s="125"/>
      <c r="U1" s="125"/>
      <c r="V1" s="77"/>
      <c r="W1" s="77"/>
      <c r="X1" s="77"/>
      <c r="Y1" s="77"/>
      <c r="Z1" s="77"/>
      <c r="AA1" s="77"/>
      <c r="AB1" s="78"/>
      <c r="AC1" s="79"/>
      <c r="AD1" s="80"/>
      <c r="AE1" s="81"/>
      <c r="AF1" s="80"/>
      <c r="AG1" s="81"/>
      <c r="AH1" s="80"/>
      <c r="AI1" s="81"/>
      <c r="AJ1" s="80"/>
      <c r="AK1" s="81"/>
      <c r="AL1" s="80"/>
      <c r="AM1" s="81"/>
      <c r="AN1" s="81"/>
      <c r="AO1" s="81"/>
      <c r="AP1" s="81"/>
      <c r="AQ1" s="81"/>
      <c r="AR1" s="81"/>
      <c r="AS1" s="81"/>
      <c r="AT1" s="81"/>
      <c r="AU1" s="81"/>
      <c r="AV1" s="82"/>
      <c r="AW1" s="83"/>
      <c r="AX1" s="84"/>
    </row>
    <row r="2" spans="1:50" s="32" customFormat="1" ht="25.35" customHeight="1" x14ac:dyDescent="0.25">
      <c r="A2" s="12"/>
      <c r="B2" s="126" t="e">
        <f ca="1">_xll.SAPGetDimensionEffectiveFilter("DS_1", "0FUNDS_CTR","TEXT")&amp;" - "&amp;_xll.SAPGetVariable("DS_1","ZCEGE_001","VALUEASKEY")</f>
        <v>#NAME?</v>
      </c>
      <c r="C2" s="126"/>
      <c r="D2" s="126"/>
      <c r="E2" s="126"/>
      <c r="F2" s="126"/>
      <c r="G2" s="126"/>
      <c r="H2" s="126"/>
      <c r="I2" s="126"/>
      <c r="J2" s="126"/>
      <c r="K2" s="126"/>
      <c r="L2" s="126"/>
      <c r="M2" s="126"/>
      <c r="N2" s="126"/>
      <c r="O2" s="126"/>
      <c r="P2" s="126"/>
      <c r="Q2" s="126"/>
      <c r="R2" s="126"/>
      <c r="S2" s="126"/>
      <c r="T2" s="126"/>
      <c r="U2" s="126"/>
      <c r="V2" s="86"/>
      <c r="W2" s="86"/>
      <c r="X2" s="87"/>
      <c r="Y2" s="88"/>
      <c r="Z2" s="87"/>
      <c r="AA2" s="88"/>
      <c r="AB2" s="87"/>
      <c r="AC2" s="88"/>
      <c r="AD2" s="89"/>
      <c r="AE2" s="90"/>
      <c r="AF2" s="89"/>
      <c r="AG2" s="90"/>
      <c r="AH2" s="89"/>
      <c r="AI2" s="90"/>
      <c r="AJ2" s="89"/>
      <c r="AK2" s="90"/>
      <c r="AL2" s="89"/>
      <c r="AM2" s="90"/>
      <c r="AN2" s="90"/>
      <c r="AO2" s="90"/>
      <c r="AP2" s="90"/>
      <c r="AQ2" s="90"/>
      <c r="AR2" s="90"/>
      <c r="AS2" s="90"/>
      <c r="AT2" s="90"/>
      <c r="AU2" s="90"/>
      <c r="AV2" s="91"/>
      <c r="AW2" s="92"/>
    </row>
    <row r="3" spans="1:50" s="100" customFormat="1" ht="25.35" customHeight="1" x14ac:dyDescent="0.25">
      <c r="A3" s="9"/>
      <c r="B3" s="127" t="s">
        <v>574</v>
      </c>
      <c r="C3" s="127"/>
      <c r="D3" s="127"/>
      <c r="E3" s="127"/>
      <c r="F3" s="127"/>
      <c r="G3" s="127"/>
      <c r="H3" s="127"/>
      <c r="I3" s="127"/>
      <c r="J3" s="127"/>
      <c r="K3" s="127"/>
      <c r="L3" s="127"/>
      <c r="M3" s="127"/>
      <c r="N3" s="127"/>
      <c r="O3" s="127"/>
      <c r="P3" s="127"/>
      <c r="Q3" s="127"/>
      <c r="R3" s="127"/>
      <c r="S3" s="127"/>
      <c r="T3" s="127"/>
      <c r="U3" s="127"/>
      <c r="V3" s="93"/>
      <c r="W3" s="93"/>
      <c r="X3" s="94"/>
      <c r="Y3" s="95"/>
      <c r="Z3" s="94"/>
      <c r="AA3" s="95"/>
      <c r="AB3" s="94"/>
      <c r="AC3" s="95"/>
      <c r="AD3" s="96"/>
      <c r="AE3" s="97"/>
      <c r="AF3" s="96"/>
      <c r="AG3" s="97"/>
      <c r="AH3" s="96"/>
      <c r="AI3" s="97"/>
      <c r="AJ3" s="96"/>
      <c r="AK3" s="97"/>
      <c r="AL3" s="96"/>
      <c r="AM3" s="97"/>
      <c r="AN3" s="97"/>
      <c r="AO3" s="97"/>
      <c r="AP3" s="97"/>
      <c r="AQ3" s="97"/>
      <c r="AR3" s="97"/>
      <c r="AS3" s="97"/>
      <c r="AT3" s="97"/>
      <c r="AU3" s="97"/>
      <c r="AV3" s="98"/>
      <c r="AW3" s="99"/>
    </row>
    <row r="4" spans="1:50" s="111" customFormat="1" ht="15.4" customHeight="1" x14ac:dyDescent="0.25">
      <c r="A4" s="101"/>
      <c r="B4" s="102" t="e">
        <f ca="1">_xll.SAPGetVariable("DS_1","ZVPVERSIONOBL001","DESCRIPTION")&amp;":"</f>
        <v>#NAME?</v>
      </c>
      <c r="C4" s="128" t="e">
        <f ca="1">_xll.SAPGetVariable("DS_1","ZVPVERSIONOBL001","VALUEASKEY")&amp;" - "&amp;_xll.SAPGetVariable("DS_1","ZVPVERSIONOBL001","VALUEASTEXT")</f>
        <v>#NAME?</v>
      </c>
      <c r="D4" s="129"/>
      <c r="E4" s="130"/>
      <c r="F4" s="103"/>
      <c r="G4" s="104"/>
      <c r="H4" s="105"/>
      <c r="I4" s="106"/>
      <c r="J4" s="107"/>
      <c r="K4" s="107"/>
      <c r="L4" s="107"/>
      <c r="M4" s="108" t="s">
        <v>5</v>
      </c>
      <c r="N4" s="109" t="e">
        <f ca="1">_xll.SAPGetVariable("DS_1","ZVPFISCYEAROBL001","VALUEASKEY")</f>
        <v>#NAME?</v>
      </c>
      <c r="O4" s="110"/>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W4" s="112"/>
    </row>
    <row r="5" spans="1:50" s="1" customFormat="1" ht="16.5" x14ac:dyDescent="0.25">
      <c r="B5" s="6"/>
      <c r="C5" s="3"/>
      <c r="D5" s="6"/>
      <c r="E5" s="3"/>
      <c r="F5" s="6"/>
      <c r="G5" s="3"/>
      <c r="H5" s="6"/>
      <c r="I5" s="4"/>
      <c r="J5" s="8"/>
      <c r="K5" s="8"/>
      <c r="L5" s="8"/>
      <c r="O5" s="18"/>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W5" s="4"/>
    </row>
    <row r="6" spans="1:50" s="26" customFormat="1" x14ac:dyDescent="0.25">
      <c r="B6" s="53" t="s">
        <v>7</v>
      </c>
      <c r="C6" s="54" t="s">
        <v>7</v>
      </c>
      <c r="D6" s="54" t="s">
        <v>7</v>
      </c>
      <c r="E6" s="54" t="s">
        <v>7</v>
      </c>
      <c r="F6" s="54" t="s">
        <v>7</v>
      </c>
      <c r="G6" s="54" t="s">
        <v>7</v>
      </c>
      <c r="H6" s="54" t="s">
        <v>7</v>
      </c>
      <c r="I6" s="54" t="s">
        <v>7</v>
      </c>
      <c r="J6" s="54" t="s">
        <v>7</v>
      </c>
      <c r="K6" s="54" t="s">
        <v>7</v>
      </c>
      <c r="L6" s="55" t="s">
        <v>8</v>
      </c>
      <c r="M6" s="56" t="s">
        <v>6</v>
      </c>
      <c r="N6" s="56" t="s">
        <v>6</v>
      </c>
      <c r="O6" s="56" t="s">
        <v>6</v>
      </c>
      <c r="P6" s="56" t="s">
        <v>6</v>
      </c>
      <c r="Q6" s="56" t="s">
        <v>6</v>
      </c>
      <c r="R6" s="56" t="s">
        <v>6</v>
      </c>
      <c r="S6" s="56" t="s">
        <v>6</v>
      </c>
      <c r="T6" s="56" t="s">
        <v>6</v>
      </c>
      <c r="U6" s="56" t="s">
        <v>6</v>
      </c>
      <c r="V6" s="56" t="s">
        <v>6</v>
      </c>
      <c r="W6" s="56" t="s">
        <v>6</v>
      </c>
      <c r="X6" s="56" t="s">
        <v>6</v>
      </c>
      <c r="Y6" s="56" t="s">
        <v>6</v>
      </c>
      <c r="Z6" s="56" t="s">
        <v>6</v>
      </c>
      <c r="AA6" s="56" t="s">
        <v>6</v>
      </c>
      <c r="AB6" s="56" t="s">
        <v>6</v>
      </c>
      <c r="AC6" s="56" t="s">
        <v>6</v>
      </c>
      <c r="AD6" s="56" t="s">
        <v>6</v>
      </c>
      <c r="AE6" s="56" t="s">
        <v>6</v>
      </c>
      <c r="AF6" s="56" t="s">
        <v>6</v>
      </c>
      <c r="AG6" s="56" t="s">
        <v>6</v>
      </c>
      <c r="AH6" s="56" t="s">
        <v>6</v>
      </c>
      <c r="AI6" s="56" t="s">
        <v>6</v>
      </c>
      <c r="AJ6" s="56" t="s">
        <v>6</v>
      </c>
      <c r="AK6" s="56" t="s">
        <v>6</v>
      </c>
      <c r="AL6" s="56" t="s">
        <v>6</v>
      </c>
      <c r="AM6" s="56" t="s">
        <v>6</v>
      </c>
      <c r="AN6" s="56" t="s">
        <v>6</v>
      </c>
      <c r="AO6" s="56" t="s">
        <v>6</v>
      </c>
      <c r="AP6" s="56" t="s">
        <v>6</v>
      </c>
      <c r="AQ6" s="56" t="s">
        <v>6</v>
      </c>
      <c r="AR6" s="56" t="s">
        <v>6</v>
      </c>
      <c r="AS6" s="56" t="s">
        <v>6</v>
      </c>
      <c r="AT6" s="56" t="s">
        <v>6</v>
      </c>
      <c r="AU6" s="56" t="s">
        <v>6</v>
      </c>
      <c r="AV6" s="56" t="s">
        <v>6</v>
      </c>
      <c r="AW6" s="56" t="s">
        <v>6</v>
      </c>
      <c r="AX6" s="57" t="s">
        <v>6</v>
      </c>
    </row>
    <row r="7" spans="1:50" s="26" customFormat="1" x14ac:dyDescent="0.25">
      <c r="B7" s="58" t="s">
        <v>7</v>
      </c>
      <c r="C7" s="59" t="s">
        <v>7</v>
      </c>
      <c r="D7" s="59" t="s">
        <v>7</v>
      </c>
      <c r="E7" s="59" t="s">
        <v>7</v>
      </c>
      <c r="F7" s="59" t="s">
        <v>7</v>
      </c>
      <c r="G7" s="59" t="s">
        <v>7</v>
      </c>
      <c r="H7" s="59" t="s">
        <v>7</v>
      </c>
      <c r="I7" s="59" t="s">
        <v>7</v>
      </c>
      <c r="J7" s="59" t="s">
        <v>7</v>
      </c>
      <c r="K7" s="59" t="s">
        <v>7</v>
      </c>
      <c r="L7" s="60" t="s">
        <v>7</v>
      </c>
      <c r="M7" s="69" t="s">
        <v>575</v>
      </c>
      <c r="N7" s="69" t="s">
        <v>10</v>
      </c>
      <c r="O7" s="69" t="s">
        <v>11</v>
      </c>
      <c r="P7" s="69" t="s">
        <v>12</v>
      </c>
      <c r="Q7" s="140" t="s">
        <v>13</v>
      </c>
      <c r="R7" s="69" t="s">
        <v>14</v>
      </c>
      <c r="S7" s="140" t="s">
        <v>15</v>
      </c>
      <c r="T7" s="69" t="s">
        <v>14</v>
      </c>
      <c r="U7" s="62" t="s">
        <v>16</v>
      </c>
      <c r="V7" s="69" t="s">
        <v>14</v>
      </c>
      <c r="W7" s="62" t="s">
        <v>17</v>
      </c>
      <c r="X7" s="69" t="s">
        <v>14</v>
      </c>
      <c r="Y7" s="62" t="s">
        <v>18</v>
      </c>
      <c r="Z7" s="69" t="s">
        <v>14</v>
      </c>
      <c r="AA7" s="62" t="s">
        <v>19</v>
      </c>
      <c r="AB7" s="69" t="s">
        <v>14</v>
      </c>
      <c r="AC7" s="62" t="s">
        <v>20</v>
      </c>
      <c r="AD7" s="69" t="s">
        <v>14</v>
      </c>
      <c r="AE7" s="62" t="s">
        <v>21</v>
      </c>
      <c r="AF7" s="69" t="s">
        <v>14</v>
      </c>
      <c r="AG7" s="62" t="s">
        <v>22</v>
      </c>
      <c r="AH7" s="69" t="s">
        <v>14</v>
      </c>
      <c r="AI7" s="62" t="s">
        <v>23</v>
      </c>
      <c r="AJ7" s="69" t="s">
        <v>14</v>
      </c>
      <c r="AK7" s="62" t="s">
        <v>24</v>
      </c>
      <c r="AL7" s="69" t="s">
        <v>14</v>
      </c>
      <c r="AM7" s="62" t="s">
        <v>25</v>
      </c>
      <c r="AN7" s="69" t="s">
        <v>14</v>
      </c>
      <c r="AO7" s="62" t="s">
        <v>576</v>
      </c>
      <c r="AP7" s="62" t="s">
        <v>27</v>
      </c>
      <c r="AQ7" s="62" t="s">
        <v>577</v>
      </c>
      <c r="AR7" s="62" t="s">
        <v>27</v>
      </c>
      <c r="AS7" s="62" t="s">
        <v>578</v>
      </c>
      <c r="AT7" s="62" t="s">
        <v>27</v>
      </c>
      <c r="AU7" s="62" t="s">
        <v>579</v>
      </c>
      <c r="AV7" s="62" t="s">
        <v>27</v>
      </c>
      <c r="AW7" s="62" t="s">
        <v>580</v>
      </c>
      <c r="AX7" s="113" t="s">
        <v>27</v>
      </c>
    </row>
    <row r="8" spans="1:50" x14ac:dyDescent="0.25">
      <c r="B8" s="63" t="s">
        <v>32</v>
      </c>
      <c r="C8" s="52"/>
      <c r="D8" s="64" t="s">
        <v>33</v>
      </c>
      <c r="E8" s="52"/>
      <c r="F8" s="64" t="s">
        <v>581</v>
      </c>
      <c r="G8" s="52"/>
      <c r="H8" s="64" t="s">
        <v>582</v>
      </c>
      <c r="I8" s="52"/>
      <c r="J8" s="64" t="s">
        <v>35</v>
      </c>
      <c r="K8" s="64" t="s">
        <v>36</v>
      </c>
      <c r="L8" s="65" t="s">
        <v>37</v>
      </c>
      <c r="M8" s="66" t="s">
        <v>38</v>
      </c>
      <c r="N8" s="66" t="s">
        <v>38</v>
      </c>
      <c r="O8" s="66" t="s">
        <v>38</v>
      </c>
      <c r="P8" s="66" t="s">
        <v>38</v>
      </c>
      <c r="Q8" s="66" t="s">
        <v>38</v>
      </c>
      <c r="R8" s="141" t="s">
        <v>7</v>
      </c>
      <c r="S8" s="141" t="s">
        <v>7</v>
      </c>
      <c r="T8" s="66" t="s">
        <v>7</v>
      </c>
      <c r="U8" s="66" t="s">
        <v>7</v>
      </c>
      <c r="V8" s="66" t="s">
        <v>7</v>
      </c>
      <c r="W8" s="66" t="s">
        <v>7</v>
      </c>
      <c r="X8" s="66" t="s">
        <v>7</v>
      </c>
      <c r="Y8" s="66" t="s">
        <v>7</v>
      </c>
      <c r="Z8" s="66" t="s">
        <v>7</v>
      </c>
      <c r="AA8" s="66" t="s">
        <v>7</v>
      </c>
      <c r="AB8" s="66" t="s">
        <v>7</v>
      </c>
      <c r="AC8" s="66" t="s">
        <v>7</v>
      </c>
      <c r="AD8" s="66" t="s">
        <v>7</v>
      </c>
      <c r="AE8" s="66" t="s">
        <v>7</v>
      </c>
      <c r="AF8" s="66" t="s">
        <v>7</v>
      </c>
      <c r="AG8" s="66" t="s">
        <v>7</v>
      </c>
      <c r="AH8" s="66" t="s">
        <v>7</v>
      </c>
      <c r="AI8" s="66" t="s">
        <v>7</v>
      </c>
      <c r="AJ8" s="66" t="s">
        <v>7</v>
      </c>
      <c r="AK8" s="66" t="s">
        <v>7</v>
      </c>
      <c r="AL8" s="66" t="s">
        <v>7</v>
      </c>
      <c r="AM8" s="66" t="s">
        <v>7</v>
      </c>
      <c r="AN8" s="66" t="s">
        <v>7</v>
      </c>
      <c r="AO8" s="66" t="s">
        <v>38</v>
      </c>
      <c r="AP8" s="141" t="s">
        <v>7</v>
      </c>
      <c r="AQ8" s="141" t="s">
        <v>38</v>
      </c>
      <c r="AR8" s="141" t="s">
        <v>7</v>
      </c>
      <c r="AS8" s="141" t="s">
        <v>38</v>
      </c>
      <c r="AT8" s="141" t="s">
        <v>7</v>
      </c>
      <c r="AU8" s="141" t="s">
        <v>38</v>
      </c>
      <c r="AV8" s="141" t="s">
        <v>7</v>
      </c>
      <c r="AW8" s="141" t="s">
        <v>7</v>
      </c>
      <c r="AX8" s="142" t="s">
        <v>7</v>
      </c>
    </row>
    <row r="9" spans="1:50" hidden="1" x14ac:dyDescent="0.25">
      <c r="B9" s="68" t="s">
        <v>39</v>
      </c>
      <c r="C9" s="69" t="s">
        <v>40</v>
      </c>
      <c r="D9" s="70" t="s">
        <v>41</v>
      </c>
      <c r="E9" s="48"/>
      <c r="F9" s="48"/>
      <c r="G9" s="48"/>
      <c r="H9" s="48"/>
      <c r="I9" s="48"/>
      <c r="J9" s="48"/>
      <c r="K9" s="48"/>
      <c r="L9" s="48"/>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row>
    <row r="10" spans="1:50" hidden="1" x14ac:dyDescent="0.25">
      <c r="B10" s="68" t="s">
        <v>42</v>
      </c>
      <c r="C10" s="69" t="s">
        <v>43</v>
      </c>
      <c r="D10" s="69" t="s">
        <v>583</v>
      </c>
      <c r="E10" s="69" t="s">
        <v>584</v>
      </c>
      <c r="F10" s="69" t="s">
        <v>585</v>
      </c>
      <c r="G10" s="69" t="s">
        <v>586</v>
      </c>
      <c r="H10" s="69" t="s">
        <v>587</v>
      </c>
      <c r="I10" s="69" t="s">
        <v>588</v>
      </c>
      <c r="J10" s="69" t="s">
        <v>48</v>
      </c>
      <c r="K10" s="69" t="s">
        <v>49</v>
      </c>
      <c r="L10" s="71" t="s">
        <v>50</v>
      </c>
      <c r="M10" s="49">
        <v>600</v>
      </c>
      <c r="N10" s="49">
        <v>6400</v>
      </c>
      <c r="O10" s="49">
        <v>1200</v>
      </c>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row>
    <row r="11" spans="1:50" hidden="1" x14ac:dyDescent="0.25">
      <c r="B11" s="68" t="s">
        <v>42</v>
      </c>
      <c r="C11" s="69" t="s">
        <v>43</v>
      </c>
      <c r="D11" s="69" t="s">
        <v>583</v>
      </c>
      <c r="E11" s="69" t="s">
        <v>584</v>
      </c>
      <c r="F11" s="69" t="s">
        <v>585</v>
      </c>
      <c r="G11" s="69" t="s">
        <v>586</v>
      </c>
      <c r="H11" s="69" t="s">
        <v>589</v>
      </c>
      <c r="I11" s="69" t="s">
        <v>590</v>
      </c>
      <c r="J11" s="69" t="s">
        <v>48</v>
      </c>
      <c r="K11" s="69" t="s">
        <v>49</v>
      </c>
      <c r="L11" s="71" t="s">
        <v>50</v>
      </c>
      <c r="M11" s="49">
        <v>2078052</v>
      </c>
      <c r="N11" s="49">
        <v>3816207</v>
      </c>
      <c r="O11" s="49">
        <v>1121986</v>
      </c>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row>
    <row r="12" spans="1:50" hidden="1" x14ac:dyDescent="0.25">
      <c r="B12" s="68" t="s">
        <v>42</v>
      </c>
      <c r="C12" s="69" t="s">
        <v>43</v>
      </c>
      <c r="D12" s="69" t="s">
        <v>583</v>
      </c>
      <c r="E12" s="69" t="s">
        <v>584</v>
      </c>
      <c r="F12" s="69" t="s">
        <v>591</v>
      </c>
      <c r="G12" s="69" t="s">
        <v>592</v>
      </c>
      <c r="H12" s="69" t="s">
        <v>262</v>
      </c>
      <c r="I12" s="69" t="s">
        <v>593</v>
      </c>
      <c r="J12" s="69" t="s">
        <v>48</v>
      </c>
      <c r="K12" s="69" t="s">
        <v>49</v>
      </c>
      <c r="L12" s="71" t="s">
        <v>50</v>
      </c>
      <c r="M12" s="49">
        <v>0</v>
      </c>
      <c r="N12" s="49">
        <v>29900</v>
      </c>
      <c r="O12" s="49">
        <v>7900</v>
      </c>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row>
    <row r="13" spans="1:50" hidden="1" x14ac:dyDescent="0.25">
      <c r="B13" s="68" t="s">
        <v>42</v>
      </c>
      <c r="C13" s="69" t="s">
        <v>43</v>
      </c>
      <c r="D13" s="69" t="s">
        <v>583</v>
      </c>
      <c r="E13" s="69" t="s">
        <v>584</v>
      </c>
      <c r="F13" s="69" t="s">
        <v>591</v>
      </c>
      <c r="G13" s="69" t="s">
        <v>592</v>
      </c>
      <c r="H13" s="69" t="s">
        <v>274</v>
      </c>
      <c r="I13" s="69" t="s">
        <v>594</v>
      </c>
      <c r="J13" s="69" t="s">
        <v>48</v>
      </c>
      <c r="K13" s="69" t="s">
        <v>49</v>
      </c>
      <c r="L13" s="71" t="s">
        <v>50</v>
      </c>
      <c r="M13" s="49">
        <v>48390</v>
      </c>
      <c r="N13" s="49">
        <v>14600</v>
      </c>
      <c r="O13" s="49">
        <v>4100</v>
      </c>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row>
    <row r="14" spans="1:50" hidden="1" x14ac:dyDescent="0.25">
      <c r="B14" s="68" t="s">
        <v>42</v>
      </c>
      <c r="C14" s="69" t="s">
        <v>43</v>
      </c>
      <c r="D14" s="69" t="s">
        <v>583</v>
      </c>
      <c r="E14" s="69" t="s">
        <v>584</v>
      </c>
      <c r="F14" s="69" t="s">
        <v>591</v>
      </c>
      <c r="G14" s="69" t="s">
        <v>592</v>
      </c>
      <c r="H14" s="69" t="s">
        <v>297</v>
      </c>
      <c r="I14" s="69" t="s">
        <v>595</v>
      </c>
      <c r="J14" s="69" t="s">
        <v>48</v>
      </c>
      <c r="K14" s="69" t="s">
        <v>49</v>
      </c>
      <c r="L14" s="71" t="s">
        <v>50</v>
      </c>
      <c r="M14" s="49">
        <v>64159</v>
      </c>
      <c r="N14" s="49">
        <v>35000</v>
      </c>
      <c r="O14" s="49">
        <v>10000</v>
      </c>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row>
    <row r="15" spans="1:50" hidden="1" x14ac:dyDescent="0.25">
      <c r="B15" s="68" t="s">
        <v>42</v>
      </c>
      <c r="C15" s="69" t="s">
        <v>43</v>
      </c>
      <c r="D15" s="69" t="s">
        <v>583</v>
      </c>
      <c r="E15" s="69" t="s">
        <v>584</v>
      </c>
      <c r="F15" s="69" t="s">
        <v>591</v>
      </c>
      <c r="G15" s="69" t="s">
        <v>592</v>
      </c>
      <c r="H15" s="69" t="s">
        <v>509</v>
      </c>
      <c r="I15" s="69" t="s">
        <v>596</v>
      </c>
      <c r="J15" s="69" t="s">
        <v>48</v>
      </c>
      <c r="K15" s="69" t="s">
        <v>49</v>
      </c>
      <c r="L15" s="71" t="s">
        <v>50</v>
      </c>
      <c r="M15" s="49">
        <v>0</v>
      </c>
      <c r="N15" s="49">
        <v>99200</v>
      </c>
      <c r="O15" s="49">
        <v>27700</v>
      </c>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row>
    <row r="16" spans="1:50" hidden="1" x14ac:dyDescent="0.25">
      <c r="B16" s="68" t="s">
        <v>42</v>
      </c>
      <c r="C16" s="69" t="s">
        <v>43</v>
      </c>
      <c r="D16" s="69" t="s">
        <v>583</v>
      </c>
      <c r="E16" s="69" t="s">
        <v>584</v>
      </c>
      <c r="F16" s="69" t="s">
        <v>591</v>
      </c>
      <c r="G16" s="69" t="s">
        <v>592</v>
      </c>
      <c r="H16" s="69" t="s">
        <v>511</v>
      </c>
      <c r="I16" s="69" t="s">
        <v>597</v>
      </c>
      <c r="J16" s="69" t="s">
        <v>48</v>
      </c>
      <c r="K16" s="69" t="s">
        <v>49</v>
      </c>
      <c r="L16" s="71" t="s">
        <v>50</v>
      </c>
      <c r="M16" s="49">
        <v>0</v>
      </c>
      <c r="N16" s="49">
        <v>360200</v>
      </c>
      <c r="O16" s="49">
        <v>96200</v>
      </c>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row>
    <row r="17" spans="2:50" hidden="1" x14ac:dyDescent="0.25">
      <c r="B17" s="68" t="s">
        <v>42</v>
      </c>
      <c r="C17" s="69" t="s">
        <v>43</v>
      </c>
      <c r="D17" s="69" t="s">
        <v>583</v>
      </c>
      <c r="E17" s="69" t="s">
        <v>584</v>
      </c>
      <c r="F17" s="69" t="s">
        <v>591</v>
      </c>
      <c r="G17" s="69" t="s">
        <v>592</v>
      </c>
      <c r="H17" s="69" t="s">
        <v>598</v>
      </c>
      <c r="I17" s="69" t="s">
        <v>599</v>
      </c>
      <c r="J17" s="69" t="s">
        <v>48</v>
      </c>
      <c r="K17" s="69" t="s">
        <v>49</v>
      </c>
      <c r="L17" s="71" t="s">
        <v>50</v>
      </c>
      <c r="M17" s="49">
        <v>0</v>
      </c>
      <c r="N17" s="49">
        <v>20700</v>
      </c>
      <c r="O17" s="49">
        <v>5700</v>
      </c>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row>
    <row r="18" spans="2:50" hidden="1" x14ac:dyDescent="0.25">
      <c r="B18" s="68" t="s">
        <v>42</v>
      </c>
      <c r="C18" s="69" t="s">
        <v>43</v>
      </c>
      <c r="D18" s="69" t="s">
        <v>583</v>
      </c>
      <c r="E18" s="69" t="s">
        <v>584</v>
      </c>
      <c r="F18" s="69" t="s">
        <v>591</v>
      </c>
      <c r="G18" s="69" t="s">
        <v>592</v>
      </c>
      <c r="H18" s="69" t="s">
        <v>600</v>
      </c>
      <c r="I18" s="69" t="s">
        <v>601</v>
      </c>
      <c r="J18" s="69" t="s">
        <v>48</v>
      </c>
      <c r="K18" s="69" t="s">
        <v>49</v>
      </c>
      <c r="L18" s="71" t="s">
        <v>50</v>
      </c>
      <c r="M18" s="49">
        <v>5807</v>
      </c>
      <c r="N18" s="49">
        <v>2995</v>
      </c>
      <c r="O18" s="49">
        <v>820</v>
      </c>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row>
    <row r="19" spans="2:50" hidden="1" x14ac:dyDescent="0.25">
      <c r="B19" s="68" t="s">
        <v>42</v>
      </c>
      <c r="C19" s="69" t="s">
        <v>43</v>
      </c>
      <c r="D19" s="69" t="s">
        <v>583</v>
      </c>
      <c r="E19" s="69" t="s">
        <v>584</v>
      </c>
      <c r="F19" s="69" t="s">
        <v>602</v>
      </c>
      <c r="G19" s="69" t="s">
        <v>603</v>
      </c>
      <c r="H19" s="69" t="s">
        <v>83</v>
      </c>
      <c r="I19" s="69" t="s">
        <v>604</v>
      </c>
      <c r="J19" s="69" t="s">
        <v>48</v>
      </c>
      <c r="K19" s="69" t="s">
        <v>49</v>
      </c>
      <c r="L19" s="71" t="s">
        <v>50</v>
      </c>
      <c r="M19" s="49">
        <v>729889</v>
      </c>
      <c r="N19" s="49">
        <v>187260</v>
      </c>
      <c r="O19" s="49">
        <v>53360</v>
      </c>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row>
    <row r="20" spans="2:50" hidden="1" x14ac:dyDescent="0.25">
      <c r="B20" s="68" t="s">
        <v>42</v>
      </c>
      <c r="C20" s="69" t="s">
        <v>43</v>
      </c>
      <c r="D20" s="69" t="s">
        <v>583</v>
      </c>
      <c r="E20" s="69" t="s">
        <v>584</v>
      </c>
      <c r="F20" s="69" t="s">
        <v>605</v>
      </c>
      <c r="G20" s="69" t="s">
        <v>606</v>
      </c>
      <c r="H20" s="69" t="s">
        <v>291</v>
      </c>
      <c r="I20" s="69" t="s">
        <v>607</v>
      </c>
      <c r="J20" s="69" t="s">
        <v>48</v>
      </c>
      <c r="K20" s="69" t="s">
        <v>49</v>
      </c>
      <c r="L20" s="71" t="s">
        <v>50</v>
      </c>
      <c r="M20" s="49">
        <v>806684</v>
      </c>
      <c r="N20" s="49">
        <v>416000</v>
      </c>
      <c r="O20" s="49">
        <v>116000</v>
      </c>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row>
    <row r="21" spans="2:50" hidden="1" x14ac:dyDescent="0.25">
      <c r="B21" s="68" t="s">
        <v>42</v>
      </c>
      <c r="C21" s="69" t="s">
        <v>43</v>
      </c>
      <c r="D21" s="69" t="s">
        <v>583</v>
      </c>
      <c r="E21" s="69" t="s">
        <v>584</v>
      </c>
      <c r="F21" s="69" t="s">
        <v>605</v>
      </c>
      <c r="G21" s="69" t="s">
        <v>606</v>
      </c>
      <c r="H21" s="69" t="s">
        <v>272</v>
      </c>
      <c r="I21" s="69" t="s">
        <v>608</v>
      </c>
      <c r="J21" s="69" t="s">
        <v>48</v>
      </c>
      <c r="K21" s="69" t="s">
        <v>49</v>
      </c>
      <c r="L21" s="71" t="s">
        <v>50</v>
      </c>
      <c r="M21" s="49">
        <v>137693</v>
      </c>
      <c r="N21" s="49">
        <v>286000</v>
      </c>
      <c r="O21" s="49">
        <v>80500</v>
      </c>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row>
    <row r="22" spans="2:50" hidden="1" x14ac:dyDescent="0.25">
      <c r="B22" s="68" t="s">
        <v>42</v>
      </c>
      <c r="C22" s="69" t="s">
        <v>43</v>
      </c>
      <c r="D22" s="69" t="s">
        <v>583</v>
      </c>
      <c r="E22" s="69" t="s">
        <v>584</v>
      </c>
      <c r="F22" s="69" t="s">
        <v>605</v>
      </c>
      <c r="G22" s="69" t="s">
        <v>606</v>
      </c>
      <c r="H22" s="69" t="s">
        <v>294</v>
      </c>
      <c r="I22" s="69" t="s">
        <v>609</v>
      </c>
      <c r="J22" s="69" t="s">
        <v>48</v>
      </c>
      <c r="K22" s="69" t="s">
        <v>49</v>
      </c>
      <c r="L22" s="71" t="s">
        <v>50</v>
      </c>
      <c r="M22" s="49">
        <v>292306</v>
      </c>
      <c r="N22" s="49">
        <v>185750</v>
      </c>
      <c r="O22" s="49">
        <v>50175</v>
      </c>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row>
    <row r="23" spans="2:50" hidden="1" x14ac:dyDescent="0.25">
      <c r="B23" s="68" t="s">
        <v>42</v>
      </c>
      <c r="C23" s="69" t="s">
        <v>43</v>
      </c>
      <c r="D23" s="69" t="s">
        <v>583</v>
      </c>
      <c r="E23" s="69" t="s">
        <v>584</v>
      </c>
      <c r="F23" s="69" t="s">
        <v>610</v>
      </c>
      <c r="G23" s="69" t="s">
        <v>611</v>
      </c>
      <c r="H23" s="69" t="s">
        <v>612</v>
      </c>
      <c r="I23" s="69" t="s">
        <v>613</v>
      </c>
      <c r="J23" s="69" t="s">
        <v>48</v>
      </c>
      <c r="K23" s="69" t="s">
        <v>49</v>
      </c>
      <c r="L23" s="71" t="s">
        <v>50</v>
      </c>
      <c r="M23" s="49">
        <v>110</v>
      </c>
      <c r="N23" s="49">
        <v>4273</v>
      </c>
      <c r="O23" s="49">
        <v>1022</v>
      </c>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row>
    <row r="24" spans="2:50" hidden="1" x14ac:dyDescent="0.25">
      <c r="B24" s="68" t="s">
        <v>42</v>
      </c>
      <c r="C24" s="69" t="s">
        <v>43</v>
      </c>
      <c r="D24" s="69" t="s">
        <v>583</v>
      </c>
      <c r="E24" s="69" t="s">
        <v>584</v>
      </c>
      <c r="F24" s="69" t="s">
        <v>614</v>
      </c>
      <c r="G24" s="69" t="s">
        <v>615</v>
      </c>
      <c r="H24" s="69" t="s">
        <v>616</v>
      </c>
      <c r="I24" s="69" t="s">
        <v>617</v>
      </c>
      <c r="J24" s="69" t="s">
        <v>48</v>
      </c>
      <c r="K24" s="69" t="s">
        <v>49</v>
      </c>
      <c r="L24" s="71" t="s">
        <v>50</v>
      </c>
      <c r="M24" s="49">
        <v>0</v>
      </c>
      <c r="N24" s="49">
        <v>1073</v>
      </c>
      <c r="O24" s="49">
        <v>261</v>
      </c>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row>
    <row r="25" spans="2:50" hidden="1" x14ac:dyDescent="0.25">
      <c r="B25" s="68" t="s">
        <v>61</v>
      </c>
      <c r="C25" s="69" t="s">
        <v>62</v>
      </c>
      <c r="D25" s="69" t="s">
        <v>63</v>
      </c>
      <c r="E25" s="69" t="s">
        <v>64</v>
      </c>
      <c r="F25" s="69" t="s">
        <v>618</v>
      </c>
      <c r="G25" s="69" t="s">
        <v>619</v>
      </c>
      <c r="H25" s="69" t="s">
        <v>616</v>
      </c>
      <c r="I25" s="69" t="s">
        <v>620</v>
      </c>
      <c r="J25" s="69" t="s">
        <v>73</v>
      </c>
      <c r="K25" s="69" t="s">
        <v>49</v>
      </c>
      <c r="L25" s="71" t="s">
        <v>27</v>
      </c>
      <c r="M25" s="49">
        <v>0</v>
      </c>
      <c r="N25" s="49">
        <v>100</v>
      </c>
      <c r="O25" s="49">
        <v>95</v>
      </c>
      <c r="P25" s="49">
        <v>65</v>
      </c>
      <c r="Q25" s="49">
        <v>65</v>
      </c>
      <c r="R25" s="50" t="s">
        <v>621</v>
      </c>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v>65</v>
      </c>
      <c r="AV25" s="49">
        <v>68.421052631579002</v>
      </c>
      <c r="AW25" s="49"/>
      <c r="AX25" s="49"/>
    </row>
    <row r="26" spans="2:50" hidden="1" x14ac:dyDescent="0.25">
      <c r="B26" s="68" t="s">
        <v>61</v>
      </c>
      <c r="C26" s="69" t="s">
        <v>62</v>
      </c>
      <c r="D26" s="69" t="s">
        <v>63</v>
      </c>
      <c r="E26" s="69" t="s">
        <v>64</v>
      </c>
      <c r="F26" s="69" t="s">
        <v>618</v>
      </c>
      <c r="G26" s="69" t="s">
        <v>619</v>
      </c>
      <c r="H26" s="69" t="s">
        <v>587</v>
      </c>
      <c r="I26" s="69" t="s">
        <v>622</v>
      </c>
      <c r="J26" s="69" t="s">
        <v>73</v>
      </c>
      <c r="K26" s="69" t="s">
        <v>49</v>
      </c>
      <c r="L26" s="71" t="s">
        <v>27</v>
      </c>
      <c r="M26" s="49">
        <v>0</v>
      </c>
      <c r="N26" s="49">
        <v>100</v>
      </c>
      <c r="O26" s="49">
        <v>78</v>
      </c>
      <c r="P26" s="49">
        <v>51</v>
      </c>
      <c r="Q26" s="49">
        <v>51</v>
      </c>
      <c r="R26" s="50" t="s">
        <v>623</v>
      </c>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v>51</v>
      </c>
      <c r="AV26" s="49">
        <v>65.384615384615401</v>
      </c>
      <c r="AW26" s="49"/>
      <c r="AX26" s="49"/>
    </row>
    <row r="27" spans="2:50" hidden="1" x14ac:dyDescent="0.25">
      <c r="B27" s="68" t="s">
        <v>61</v>
      </c>
      <c r="C27" s="69" t="s">
        <v>62</v>
      </c>
      <c r="D27" s="69" t="s">
        <v>63</v>
      </c>
      <c r="E27" s="69" t="s">
        <v>64</v>
      </c>
      <c r="F27" s="69" t="s">
        <v>618</v>
      </c>
      <c r="G27" s="69" t="s">
        <v>619</v>
      </c>
      <c r="H27" s="69" t="s">
        <v>589</v>
      </c>
      <c r="I27" s="69" t="s">
        <v>624</v>
      </c>
      <c r="J27" s="69" t="s">
        <v>48</v>
      </c>
      <c r="K27" s="69" t="s">
        <v>49</v>
      </c>
      <c r="L27" s="71" t="s">
        <v>27</v>
      </c>
      <c r="M27" s="49">
        <v>0</v>
      </c>
      <c r="N27" s="49">
        <v>100</v>
      </c>
      <c r="O27" s="49">
        <v>22</v>
      </c>
      <c r="P27" s="49">
        <v>0</v>
      </c>
      <c r="Q27" s="49">
        <v>0</v>
      </c>
      <c r="R27" s="50" t="s">
        <v>625</v>
      </c>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v>0</v>
      </c>
      <c r="AR27" s="49">
        <v>0</v>
      </c>
      <c r="AS27" s="49"/>
      <c r="AT27" s="49"/>
      <c r="AU27" s="49"/>
      <c r="AV27" s="49"/>
      <c r="AW27" s="49"/>
      <c r="AX27" s="49"/>
    </row>
    <row r="28" spans="2:50" hidden="1" x14ac:dyDescent="0.25">
      <c r="B28" s="68" t="s">
        <v>61</v>
      </c>
      <c r="C28" s="69" t="s">
        <v>62</v>
      </c>
      <c r="D28" s="69" t="s">
        <v>63</v>
      </c>
      <c r="E28" s="69" t="s">
        <v>64</v>
      </c>
      <c r="F28" s="69" t="s">
        <v>626</v>
      </c>
      <c r="G28" s="69" t="s">
        <v>627</v>
      </c>
      <c r="H28" s="69" t="s">
        <v>628</v>
      </c>
      <c r="I28" s="69" t="s">
        <v>629</v>
      </c>
      <c r="J28" s="69" t="s">
        <v>131</v>
      </c>
      <c r="K28" s="69" t="s">
        <v>132</v>
      </c>
      <c r="L28" s="71" t="s">
        <v>50</v>
      </c>
      <c r="M28" s="49">
        <v>0</v>
      </c>
      <c r="N28" s="49">
        <v>1</v>
      </c>
      <c r="O28" s="49">
        <v>1</v>
      </c>
      <c r="P28" s="49">
        <v>0</v>
      </c>
      <c r="Q28" s="49">
        <v>0</v>
      </c>
      <c r="R28" s="50" t="s">
        <v>630</v>
      </c>
      <c r="S28" s="49"/>
      <c r="T28" s="49"/>
      <c r="U28" s="49"/>
      <c r="V28" s="49"/>
      <c r="W28" s="49"/>
      <c r="X28" s="49"/>
      <c r="Y28" s="49"/>
      <c r="Z28" s="49"/>
      <c r="AA28" s="49"/>
      <c r="AB28" s="49"/>
      <c r="AC28" s="49"/>
      <c r="AD28" s="49"/>
      <c r="AE28" s="49"/>
      <c r="AF28" s="49"/>
      <c r="AG28" s="49"/>
      <c r="AH28" s="49"/>
      <c r="AI28" s="49"/>
      <c r="AJ28" s="49"/>
      <c r="AK28" s="49"/>
      <c r="AL28" s="49"/>
      <c r="AM28" s="49"/>
      <c r="AN28" s="49"/>
      <c r="AO28" s="49">
        <v>0</v>
      </c>
      <c r="AP28" s="49">
        <v>0</v>
      </c>
      <c r="AQ28" s="49"/>
      <c r="AR28" s="49"/>
      <c r="AS28" s="49"/>
      <c r="AT28" s="49"/>
      <c r="AU28" s="49"/>
      <c r="AV28" s="49"/>
      <c r="AW28" s="49"/>
      <c r="AX28" s="49"/>
    </row>
    <row r="29" spans="2:50" hidden="1" x14ac:dyDescent="0.25">
      <c r="B29" s="68" t="s">
        <v>61</v>
      </c>
      <c r="C29" s="69" t="s">
        <v>62</v>
      </c>
      <c r="D29" s="69" t="s">
        <v>63</v>
      </c>
      <c r="E29" s="69" t="s">
        <v>64</v>
      </c>
      <c r="F29" s="69" t="s">
        <v>626</v>
      </c>
      <c r="G29" s="69" t="s">
        <v>627</v>
      </c>
      <c r="H29" s="69" t="s">
        <v>631</v>
      </c>
      <c r="I29" s="69" t="s">
        <v>632</v>
      </c>
      <c r="J29" s="69" t="s">
        <v>73</v>
      </c>
      <c r="K29" s="69" t="s">
        <v>49</v>
      </c>
      <c r="L29" s="71" t="s">
        <v>27</v>
      </c>
      <c r="M29" s="49">
        <v>0</v>
      </c>
      <c r="N29" s="49">
        <v>100</v>
      </c>
      <c r="O29" s="49">
        <v>75</v>
      </c>
      <c r="P29" s="49">
        <v>45</v>
      </c>
      <c r="Q29" s="49">
        <v>45</v>
      </c>
      <c r="R29" s="50" t="s">
        <v>633</v>
      </c>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v>45</v>
      </c>
      <c r="AV29" s="49">
        <v>60</v>
      </c>
      <c r="AW29" s="49"/>
      <c r="AX29" s="49"/>
    </row>
    <row r="30" spans="2:50" hidden="1" x14ac:dyDescent="0.25">
      <c r="B30" s="68" t="s">
        <v>61</v>
      </c>
      <c r="C30" s="69" t="s">
        <v>62</v>
      </c>
      <c r="D30" s="69" t="s">
        <v>63</v>
      </c>
      <c r="E30" s="69" t="s">
        <v>64</v>
      </c>
      <c r="F30" s="69" t="s">
        <v>634</v>
      </c>
      <c r="G30" s="69" t="s">
        <v>635</v>
      </c>
      <c r="H30" s="69" t="s">
        <v>636</v>
      </c>
      <c r="I30" s="69" t="s">
        <v>637</v>
      </c>
      <c r="J30" s="69" t="s">
        <v>48</v>
      </c>
      <c r="K30" s="69" t="s">
        <v>49</v>
      </c>
      <c r="L30" s="71" t="s">
        <v>27</v>
      </c>
      <c r="M30" s="49">
        <v>0</v>
      </c>
      <c r="N30" s="49">
        <v>100</v>
      </c>
      <c r="O30" s="49">
        <v>100</v>
      </c>
      <c r="P30" s="49">
        <v>0</v>
      </c>
      <c r="Q30" s="49">
        <v>0</v>
      </c>
      <c r="R30" s="50" t="s">
        <v>638</v>
      </c>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v>0</v>
      </c>
      <c r="AR30" s="49">
        <v>0</v>
      </c>
      <c r="AS30" s="49"/>
      <c r="AT30" s="49"/>
      <c r="AU30" s="49"/>
      <c r="AV30" s="49"/>
      <c r="AW30" s="49"/>
      <c r="AX30" s="49"/>
    </row>
    <row r="31" spans="2:50" hidden="1" x14ac:dyDescent="0.25">
      <c r="B31" s="68" t="s">
        <v>61</v>
      </c>
      <c r="C31" s="69" t="s">
        <v>62</v>
      </c>
      <c r="D31" s="69" t="s">
        <v>63</v>
      </c>
      <c r="E31" s="69" t="s">
        <v>64</v>
      </c>
      <c r="F31" s="69" t="s">
        <v>639</v>
      </c>
      <c r="G31" s="69" t="s">
        <v>640</v>
      </c>
      <c r="H31" s="69" t="s">
        <v>641</v>
      </c>
      <c r="I31" s="69" t="s">
        <v>642</v>
      </c>
      <c r="J31" s="69" t="s">
        <v>48</v>
      </c>
      <c r="K31" s="69" t="s">
        <v>49</v>
      </c>
      <c r="L31" s="71" t="s">
        <v>27</v>
      </c>
      <c r="M31" s="49">
        <v>0</v>
      </c>
      <c r="N31" s="49">
        <v>100</v>
      </c>
      <c r="O31" s="49">
        <v>25</v>
      </c>
      <c r="P31" s="49">
        <v>0</v>
      </c>
      <c r="Q31" s="49">
        <v>0</v>
      </c>
      <c r="R31" s="50" t="s">
        <v>643</v>
      </c>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v>0</v>
      </c>
      <c r="AR31" s="49">
        <v>0</v>
      </c>
      <c r="AS31" s="49"/>
      <c r="AT31" s="49"/>
      <c r="AU31" s="49"/>
      <c r="AV31" s="49"/>
      <c r="AW31" s="49"/>
      <c r="AX31" s="49"/>
    </row>
    <row r="32" spans="2:50" hidden="1" x14ac:dyDescent="0.25">
      <c r="B32" s="68" t="s">
        <v>61</v>
      </c>
      <c r="C32" s="69" t="s">
        <v>62</v>
      </c>
      <c r="D32" s="69" t="s">
        <v>63</v>
      </c>
      <c r="E32" s="69" t="s">
        <v>64</v>
      </c>
      <c r="F32" s="69" t="s">
        <v>644</v>
      </c>
      <c r="G32" s="69" t="s">
        <v>645</v>
      </c>
      <c r="H32" s="69" t="s">
        <v>646</v>
      </c>
      <c r="I32" s="69" t="s">
        <v>647</v>
      </c>
      <c r="J32" s="69" t="s">
        <v>48</v>
      </c>
      <c r="K32" s="69" t="s">
        <v>49</v>
      </c>
      <c r="L32" s="71" t="s">
        <v>50</v>
      </c>
      <c r="M32" s="49">
        <v>0</v>
      </c>
      <c r="N32" s="49">
        <v>48</v>
      </c>
      <c r="O32" s="49">
        <v>0</v>
      </c>
      <c r="P32" s="49">
        <v>0</v>
      </c>
      <c r="Q32" s="49">
        <v>0</v>
      </c>
      <c r="R32" s="50" t="s">
        <v>648</v>
      </c>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v>0</v>
      </c>
      <c r="AR32" s="49">
        <v>0</v>
      </c>
      <c r="AS32" s="49"/>
      <c r="AT32" s="49"/>
      <c r="AU32" s="49"/>
      <c r="AV32" s="49"/>
      <c r="AW32" s="49"/>
      <c r="AX32" s="49"/>
    </row>
    <row r="33" spans="2:50" hidden="1" x14ac:dyDescent="0.25">
      <c r="B33" s="68" t="s">
        <v>61</v>
      </c>
      <c r="C33" s="69" t="s">
        <v>62</v>
      </c>
      <c r="D33" s="69" t="s">
        <v>70</v>
      </c>
      <c r="E33" s="69" t="s">
        <v>71</v>
      </c>
      <c r="F33" s="69" t="s">
        <v>649</v>
      </c>
      <c r="G33" s="69" t="s">
        <v>650</v>
      </c>
      <c r="H33" s="69" t="s">
        <v>511</v>
      </c>
      <c r="I33" s="69" t="s">
        <v>651</v>
      </c>
      <c r="J33" s="69" t="s">
        <v>73</v>
      </c>
      <c r="K33" s="69" t="s">
        <v>49</v>
      </c>
      <c r="L33" s="71" t="s">
        <v>27</v>
      </c>
      <c r="M33" s="49">
        <v>0</v>
      </c>
      <c r="N33" s="49">
        <v>100</v>
      </c>
      <c r="O33" s="49">
        <v>100</v>
      </c>
      <c r="P33" s="49">
        <v>100</v>
      </c>
      <c r="Q33" s="49">
        <v>100</v>
      </c>
      <c r="R33" s="50" t="s">
        <v>652</v>
      </c>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v>100</v>
      </c>
      <c r="AV33" s="49">
        <v>100</v>
      </c>
      <c r="AW33" s="49"/>
      <c r="AX33" s="49"/>
    </row>
    <row r="34" spans="2:50" hidden="1" x14ac:dyDescent="0.25">
      <c r="B34" s="68" t="s">
        <v>61</v>
      </c>
      <c r="C34" s="69" t="s">
        <v>62</v>
      </c>
      <c r="D34" s="69" t="s">
        <v>70</v>
      </c>
      <c r="E34" s="69" t="s">
        <v>71</v>
      </c>
      <c r="F34" s="69" t="s">
        <v>649</v>
      </c>
      <c r="G34" s="69" t="s">
        <v>650</v>
      </c>
      <c r="H34" s="69" t="s">
        <v>598</v>
      </c>
      <c r="I34" s="69" t="s">
        <v>653</v>
      </c>
      <c r="J34" s="69" t="s">
        <v>48</v>
      </c>
      <c r="K34" s="69" t="s">
        <v>49</v>
      </c>
      <c r="L34" s="71" t="s">
        <v>50</v>
      </c>
      <c r="M34" s="49">
        <v>0</v>
      </c>
      <c r="N34" s="49">
        <v>300</v>
      </c>
      <c r="O34" s="49">
        <v>65</v>
      </c>
      <c r="P34" s="49">
        <v>0</v>
      </c>
      <c r="Q34" s="49">
        <v>0</v>
      </c>
      <c r="R34" s="50" t="s">
        <v>654</v>
      </c>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v>0</v>
      </c>
      <c r="AR34" s="49">
        <v>0</v>
      </c>
      <c r="AS34" s="49"/>
      <c r="AT34" s="49"/>
      <c r="AU34" s="49"/>
      <c r="AV34" s="49"/>
      <c r="AW34" s="49"/>
      <c r="AX34" s="49"/>
    </row>
    <row r="35" spans="2:50" hidden="1" x14ac:dyDescent="0.25">
      <c r="B35" s="68" t="s">
        <v>61</v>
      </c>
      <c r="C35" s="69" t="s">
        <v>62</v>
      </c>
      <c r="D35" s="69" t="s">
        <v>70</v>
      </c>
      <c r="E35" s="69" t="s">
        <v>71</v>
      </c>
      <c r="F35" s="69" t="s">
        <v>649</v>
      </c>
      <c r="G35" s="69" t="s">
        <v>650</v>
      </c>
      <c r="H35" s="69" t="s">
        <v>600</v>
      </c>
      <c r="I35" s="69" t="s">
        <v>655</v>
      </c>
      <c r="J35" s="69" t="s">
        <v>73</v>
      </c>
      <c r="K35" s="69" t="s">
        <v>49</v>
      </c>
      <c r="L35" s="71" t="s">
        <v>27</v>
      </c>
      <c r="M35" s="49">
        <v>99</v>
      </c>
      <c r="N35" s="49">
        <v>100</v>
      </c>
      <c r="O35" s="49">
        <v>100</v>
      </c>
      <c r="P35" s="49">
        <v>100</v>
      </c>
      <c r="Q35" s="49">
        <v>100</v>
      </c>
      <c r="R35" s="50" t="s">
        <v>656</v>
      </c>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v>100</v>
      </c>
      <c r="AV35" s="49">
        <v>100</v>
      </c>
      <c r="AW35" s="49"/>
      <c r="AX35" s="49"/>
    </row>
    <row r="36" spans="2:50" hidden="1" x14ac:dyDescent="0.25">
      <c r="B36" s="68" t="s">
        <v>61</v>
      </c>
      <c r="C36" s="69" t="s">
        <v>62</v>
      </c>
      <c r="D36" s="69" t="s">
        <v>70</v>
      </c>
      <c r="E36" s="69" t="s">
        <v>71</v>
      </c>
      <c r="F36" s="69" t="s">
        <v>649</v>
      </c>
      <c r="G36" s="69" t="s">
        <v>650</v>
      </c>
      <c r="H36" s="69" t="s">
        <v>612</v>
      </c>
      <c r="I36" s="69" t="s">
        <v>657</v>
      </c>
      <c r="J36" s="69" t="s">
        <v>73</v>
      </c>
      <c r="K36" s="69" t="s">
        <v>49</v>
      </c>
      <c r="L36" s="71" t="s">
        <v>27</v>
      </c>
      <c r="M36" s="49">
        <v>0</v>
      </c>
      <c r="N36" s="49">
        <v>100</v>
      </c>
      <c r="O36" s="49">
        <v>90</v>
      </c>
      <c r="P36" s="49">
        <v>55</v>
      </c>
      <c r="Q36" s="49">
        <v>55</v>
      </c>
      <c r="R36" s="50" t="s">
        <v>74</v>
      </c>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v>55</v>
      </c>
      <c r="AV36" s="49">
        <v>61.1111111111111</v>
      </c>
      <c r="AW36" s="49"/>
      <c r="AX36" s="49"/>
    </row>
    <row r="37" spans="2:50" hidden="1" x14ac:dyDescent="0.25">
      <c r="B37" s="68" t="s">
        <v>78</v>
      </c>
      <c r="C37" s="69" t="s">
        <v>79</v>
      </c>
      <c r="D37" s="69" t="s">
        <v>583</v>
      </c>
      <c r="E37" s="69" t="s">
        <v>658</v>
      </c>
      <c r="F37" s="69" t="s">
        <v>659</v>
      </c>
      <c r="G37" s="69" t="s">
        <v>660</v>
      </c>
      <c r="H37" s="69" t="s">
        <v>96</v>
      </c>
      <c r="I37" s="69" t="s">
        <v>661</v>
      </c>
      <c r="J37" s="69" t="s">
        <v>48</v>
      </c>
      <c r="K37" s="69" t="s">
        <v>49</v>
      </c>
      <c r="L37" s="71" t="s">
        <v>50</v>
      </c>
      <c r="M37" s="49"/>
      <c r="N37" s="49">
        <v>12</v>
      </c>
      <c r="O37" s="49">
        <v>2</v>
      </c>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row>
    <row r="38" spans="2:50" hidden="1" x14ac:dyDescent="0.25">
      <c r="B38" s="68" t="s">
        <v>78</v>
      </c>
      <c r="C38" s="69" t="s">
        <v>79</v>
      </c>
      <c r="D38" s="69" t="s">
        <v>583</v>
      </c>
      <c r="E38" s="69" t="s">
        <v>658</v>
      </c>
      <c r="F38" s="69" t="s">
        <v>662</v>
      </c>
      <c r="G38" s="69" t="s">
        <v>663</v>
      </c>
      <c r="H38" s="69" t="s">
        <v>664</v>
      </c>
      <c r="I38" s="69" t="s">
        <v>665</v>
      </c>
      <c r="J38" s="69" t="s">
        <v>48</v>
      </c>
      <c r="K38" s="69" t="s">
        <v>49</v>
      </c>
      <c r="L38" s="71" t="s">
        <v>27</v>
      </c>
      <c r="M38" s="49"/>
      <c r="N38" s="49">
        <v>100</v>
      </c>
      <c r="O38" s="49">
        <v>25</v>
      </c>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row>
    <row r="39" spans="2:50" hidden="1" x14ac:dyDescent="0.25">
      <c r="B39" s="68" t="s">
        <v>78</v>
      </c>
      <c r="C39" s="69" t="s">
        <v>79</v>
      </c>
      <c r="D39" s="69" t="s">
        <v>583</v>
      </c>
      <c r="E39" s="69" t="s">
        <v>658</v>
      </c>
      <c r="F39" s="69" t="s">
        <v>666</v>
      </c>
      <c r="G39" s="69" t="s">
        <v>667</v>
      </c>
      <c r="H39" s="69" t="s">
        <v>108</v>
      </c>
      <c r="I39" s="69" t="s">
        <v>668</v>
      </c>
      <c r="J39" s="69" t="s">
        <v>48</v>
      </c>
      <c r="K39" s="69" t="s">
        <v>49</v>
      </c>
      <c r="L39" s="71" t="s">
        <v>50</v>
      </c>
      <c r="M39" s="49"/>
      <c r="N39" s="49">
        <v>54</v>
      </c>
      <c r="O39" s="49">
        <v>12</v>
      </c>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row>
    <row r="40" spans="2:50" hidden="1" x14ac:dyDescent="0.25">
      <c r="B40" s="68" t="s">
        <v>78</v>
      </c>
      <c r="C40" s="69" t="s">
        <v>79</v>
      </c>
      <c r="D40" s="69" t="s">
        <v>583</v>
      </c>
      <c r="E40" s="69" t="s">
        <v>658</v>
      </c>
      <c r="F40" s="69" t="s">
        <v>666</v>
      </c>
      <c r="G40" s="69" t="s">
        <v>667</v>
      </c>
      <c r="H40" s="69" t="s">
        <v>112</v>
      </c>
      <c r="I40" s="69" t="s">
        <v>669</v>
      </c>
      <c r="J40" s="69" t="s">
        <v>48</v>
      </c>
      <c r="K40" s="69" t="s">
        <v>49</v>
      </c>
      <c r="L40" s="71" t="s">
        <v>50</v>
      </c>
      <c r="M40" s="49"/>
      <c r="N40" s="49">
        <v>13700</v>
      </c>
      <c r="O40" s="49">
        <v>4000</v>
      </c>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row>
    <row r="41" spans="2:50" hidden="1" x14ac:dyDescent="0.25">
      <c r="B41" s="68" t="s">
        <v>85</v>
      </c>
      <c r="C41" s="69" t="s">
        <v>86</v>
      </c>
      <c r="D41" s="69" t="s">
        <v>87</v>
      </c>
      <c r="E41" s="69" t="s">
        <v>88</v>
      </c>
      <c r="F41" s="69" t="s">
        <v>670</v>
      </c>
      <c r="G41" s="69" t="s">
        <v>671</v>
      </c>
      <c r="H41" s="69" t="s">
        <v>672</v>
      </c>
      <c r="I41" s="69" t="s">
        <v>673</v>
      </c>
      <c r="J41" s="69" t="s">
        <v>48</v>
      </c>
      <c r="K41" s="69" t="s">
        <v>49</v>
      </c>
      <c r="L41" s="71" t="s">
        <v>50</v>
      </c>
      <c r="M41" s="49">
        <v>0</v>
      </c>
      <c r="N41" s="49">
        <v>16</v>
      </c>
      <c r="O41" s="49">
        <v>2.25</v>
      </c>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row>
    <row r="42" spans="2:50" ht="144.75" hidden="1" x14ac:dyDescent="0.25">
      <c r="B42" s="68" t="s">
        <v>85</v>
      </c>
      <c r="C42" s="69" t="s">
        <v>86</v>
      </c>
      <c r="D42" s="69" t="s">
        <v>92</v>
      </c>
      <c r="E42" s="72" t="s">
        <v>93</v>
      </c>
      <c r="F42" s="69" t="s">
        <v>674</v>
      </c>
      <c r="G42" s="69" t="s">
        <v>675</v>
      </c>
      <c r="H42" s="69" t="s">
        <v>676</v>
      </c>
      <c r="I42" s="69" t="s">
        <v>677</v>
      </c>
      <c r="J42" s="69" t="s">
        <v>48</v>
      </c>
      <c r="K42" s="69" t="s">
        <v>49</v>
      </c>
      <c r="L42" s="71" t="s">
        <v>50</v>
      </c>
      <c r="M42" s="49">
        <v>0</v>
      </c>
      <c r="N42" s="49">
        <v>6</v>
      </c>
      <c r="O42" s="49">
        <v>1.1499999999999999</v>
      </c>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row>
    <row r="43" spans="2:50" hidden="1" x14ac:dyDescent="0.25">
      <c r="B43" s="68" t="s">
        <v>85</v>
      </c>
      <c r="C43" s="69" t="s">
        <v>86</v>
      </c>
      <c r="D43" s="69" t="s">
        <v>98</v>
      </c>
      <c r="E43" s="69" t="s">
        <v>99</v>
      </c>
      <c r="F43" s="69" t="s">
        <v>678</v>
      </c>
      <c r="G43" s="69" t="s">
        <v>679</v>
      </c>
      <c r="H43" s="69" t="s">
        <v>680</v>
      </c>
      <c r="I43" s="69" t="s">
        <v>681</v>
      </c>
      <c r="J43" s="69" t="s">
        <v>48</v>
      </c>
      <c r="K43" s="69" t="s">
        <v>49</v>
      </c>
      <c r="L43" s="71" t="s">
        <v>50</v>
      </c>
      <c r="M43" s="49">
        <v>0</v>
      </c>
      <c r="N43" s="49">
        <v>1</v>
      </c>
      <c r="O43" s="49">
        <v>1</v>
      </c>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row>
    <row r="44" spans="2:50" hidden="1" x14ac:dyDescent="0.25">
      <c r="B44" s="68" t="s">
        <v>85</v>
      </c>
      <c r="C44" s="69" t="s">
        <v>86</v>
      </c>
      <c r="D44" s="69" t="s">
        <v>102</v>
      </c>
      <c r="E44" s="69" t="s">
        <v>103</v>
      </c>
      <c r="F44" s="69" t="s">
        <v>682</v>
      </c>
      <c r="G44" s="69" t="s">
        <v>683</v>
      </c>
      <c r="H44" s="69" t="s">
        <v>684</v>
      </c>
      <c r="I44" s="69" t="s">
        <v>685</v>
      </c>
      <c r="J44" s="69" t="s">
        <v>48</v>
      </c>
      <c r="K44" s="69" t="s">
        <v>49</v>
      </c>
      <c r="L44" s="71" t="s">
        <v>50</v>
      </c>
      <c r="M44" s="49">
        <v>0</v>
      </c>
      <c r="N44" s="49">
        <v>32</v>
      </c>
      <c r="O44" s="49">
        <v>7</v>
      </c>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row>
    <row r="45" spans="2:50" hidden="1" x14ac:dyDescent="0.25">
      <c r="B45" s="68" t="s">
        <v>85</v>
      </c>
      <c r="C45" s="69" t="s">
        <v>86</v>
      </c>
      <c r="D45" s="69" t="s">
        <v>106</v>
      </c>
      <c r="E45" s="69" t="s">
        <v>107</v>
      </c>
      <c r="F45" s="69" t="s">
        <v>686</v>
      </c>
      <c r="G45" s="69" t="s">
        <v>687</v>
      </c>
      <c r="H45" s="69" t="s">
        <v>688</v>
      </c>
      <c r="I45" s="69" t="s">
        <v>689</v>
      </c>
      <c r="J45" s="69" t="s">
        <v>48</v>
      </c>
      <c r="K45" s="69" t="s">
        <v>49</v>
      </c>
      <c r="L45" s="71" t="s">
        <v>50</v>
      </c>
      <c r="M45" s="49">
        <v>0</v>
      </c>
      <c r="N45" s="49">
        <v>1</v>
      </c>
      <c r="O45" s="49">
        <v>1</v>
      </c>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row>
    <row r="46" spans="2:50" hidden="1" x14ac:dyDescent="0.25">
      <c r="B46" s="68" t="s">
        <v>85</v>
      </c>
      <c r="C46" s="69" t="s">
        <v>86</v>
      </c>
      <c r="D46" s="69" t="s">
        <v>110</v>
      </c>
      <c r="E46" s="69" t="s">
        <v>111</v>
      </c>
      <c r="F46" s="69" t="s">
        <v>690</v>
      </c>
      <c r="G46" s="69" t="s">
        <v>691</v>
      </c>
      <c r="H46" s="69" t="s">
        <v>692</v>
      </c>
      <c r="I46" s="69" t="s">
        <v>693</v>
      </c>
      <c r="J46" s="69" t="s">
        <v>48</v>
      </c>
      <c r="K46" s="69" t="s">
        <v>132</v>
      </c>
      <c r="L46" s="71" t="s">
        <v>50</v>
      </c>
      <c r="M46" s="49">
        <v>488</v>
      </c>
      <c r="N46" s="49">
        <v>2000</v>
      </c>
      <c r="O46" s="49">
        <v>500</v>
      </c>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row>
    <row r="47" spans="2:50" hidden="1" x14ac:dyDescent="0.25">
      <c r="B47" s="68" t="s">
        <v>114</v>
      </c>
      <c r="C47" s="69" t="s">
        <v>115</v>
      </c>
      <c r="D47" s="70" t="s">
        <v>41</v>
      </c>
      <c r="E47" s="48"/>
      <c r="F47" s="48"/>
      <c r="G47" s="48"/>
      <c r="H47" s="48"/>
      <c r="I47" s="48"/>
      <c r="J47" s="48"/>
      <c r="K47" s="48"/>
      <c r="L47" s="48"/>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row>
    <row r="48" spans="2:50" hidden="1" x14ac:dyDescent="0.25">
      <c r="B48" s="68" t="s">
        <v>116</v>
      </c>
      <c r="C48" s="69" t="s">
        <v>115</v>
      </c>
      <c r="D48" s="69" t="s">
        <v>583</v>
      </c>
      <c r="E48" s="69" t="s">
        <v>694</v>
      </c>
      <c r="F48" s="69" t="s">
        <v>695</v>
      </c>
      <c r="G48" s="69" t="s">
        <v>696</v>
      </c>
      <c r="H48" s="69" t="s">
        <v>57</v>
      </c>
      <c r="I48" s="69" t="s">
        <v>697</v>
      </c>
      <c r="J48" s="69" t="s">
        <v>48</v>
      </c>
      <c r="K48" s="69" t="s">
        <v>49</v>
      </c>
      <c r="L48" s="71" t="s">
        <v>50</v>
      </c>
      <c r="M48" s="49">
        <v>0</v>
      </c>
      <c r="N48" s="49">
        <v>9809413</v>
      </c>
      <c r="O48" s="49">
        <v>2693546</v>
      </c>
      <c r="P48" s="49">
        <v>56633</v>
      </c>
      <c r="Q48" s="49">
        <v>56633</v>
      </c>
      <c r="R48" s="50" t="s">
        <v>698</v>
      </c>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v>56633</v>
      </c>
      <c r="AR48" s="49">
        <v>2.1025443783028002</v>
      </c>
      <c r="AS48" s="49"/>
      <c r="AT48" s="49"/>
      <c r="AU48" s="49"/>
      <c r="AV48" s="49"/>
      <c r="AW48" s="49"/>
      <c r="AX48" s="49"/>
    </row>
    <row r="49" spans="2:50" hidden="1" x14ac:dyDescent="0.25">
      <c r="B49" s="68" t="s">
        <v>116</v>
      </c>
      <c r="C49" s="69" t="s">
        <v>115</v>
      </c>
      <c r="D49" s="69" t="s">
        <v>583</v>
      </c>
      <c r="E49" s="69" t="s">
        <v>694</v>
      </c>
      <c r="F49" s="69" t="s">
        <v>699</v>
      </c>
      <c r="G49" s="69" t="s">
        <v>700</v>
      </c>
      <c r="H49" s="69" t="s">
        <v>59</v>
      </c>
      <c r="I49" s="69" t="s">
        <v>701</v>
      </c>
      <c r="J49" s="69" t="s">
        <v>48</v>
      </c>
      <c r="K49" s="69" t="s">
        <v>49</v>
      </c>
      <c r="L49" s="71" t="s">
        <v>50</v>
      </c>
      <c r="M49" s="49">
        <v>0</v>
      </c>
      <c r="N49" s="49">
        <v>50000</v>
      </c>
      <c r="O49" s="49">
        <v>17500</v>
      </c>
      <c r="P49" s="49">
        <v>0</v>
      </c>
      <c r="Q49" s="49">
        <v>0</v>
      </c>
      <c r="R49" s="50" t="s">
        <v>702</v>
      </c>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v>0</v>
      </c>
      <c r="AR49" s="49">
        <v>0</v>
      </c>
      <c r="AS49" s="49"/>
      <c r="AT49" s="49"/>
      <c r="AU49" s="49"/>
      <c r="AV49" s="49"/>
      <c r="AW49" s="49"/>
      <c r="AX49" s="49"/>
    </row>
    <row r="50" spans="2:50" hidden="1" x14ac:dyDescent="0.25">
      <c r="B50" s="68" t="s">
        <v>116</v>
      </c>
      <c r="C50" s="69" t="s">
        <v>115</v>
      </c>
      <c r="D50" s="69" t="s">
        <v>583</v>
      </c>
      <c r="E50" s="69" t="s">
        <v>694</v>
      </c>
      <c r="F50" s="69" t="s">
        <v>703</v>
      </c>
      <c r="G50" s="69" t="s">
        <v>704</v>
      </c>
      <c r="H50" s="69" t="s">
        <v>193</v>
      </c>
      <c r="I50" s="69" t="s">
        <v>705</v>
      </c>
      <c r="J50" s="69" t="s">
        <v>48</v>
      </c>
      <c r="K50" s="69" t="s">
        <v>125</v>
      </c>
      <c r="L50" s="71" t="s">
        <v>50</v>
      </c>
      <c r="M50" s="49">
        <v>0</v>
      </c>
      <c r="N50" s="49">
        <v>5</v>
      </c>
      <c r="O50" s="49">
        <v>2</v>
      </c>
      <c r="P50" s="49"/>
      <c r="Q50" s="49"/>
      <c r="R50" s="50" t="s">
        <v>706</v>
      </c>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row>
    <row r="51" spans="2:50" hidden="1" x14ac:dyDescent="0.25">
      <c r="B51" s="68" t="s">
        <v>116</v>
      </c>
      <c r="C51" s="69" t="s">
        <v>115</v>
      </c>
      <c r="D51" s="69" t="s">
        <v>583</v>
      </c>
      <c r="E51" s="69" t="s">
        <v>694</v>
      </c>
      <c r="F51" s="69" t="s">
        <v>707</v>
      </c>
      <c r="G51" s="69" t="s">
        <v>708</v>
      </c>
      <c r="H51" s="69" t="s">
        <v>145</v>
      </c>
      <c r="I51" s="69" t="s">
        <v>709</v>
      </c>
      <c r="J51" s="69" t="s">
        <v>73</v>
      </c>
      <c r="K51" s="69" t="s">
        <v>206</v>
      </c>
      <c r="L51" s="71" t="s">
        <v>27</v>
      </c>
      <c r="M51" s="49">
        <v>91</v>
      </c>
      <c r="N51" s="49">
        <v>100</v>
      </c>
      <c r="O51" s="49">
        <v>100</v>
      </c>
      <c r="P51" s="49"/>
      <c r="Q51" s="49"/>
      <c r="R51" s="50" t="s">
        <v>710</v>
      </c>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row>
    <row r="52" spans="2:50" hidden="1" x14ac:dyDescent="0.25">
      <c r="B52" s="68" t="s">
        <v>120</v>
      </c>
      <c r="C52" s="69" t="s">
        <v>115</v>
      </c>
      <c r="D52" s="70" t="s">
        <v>41</v>
      </c>
      <c r="E52" s="48"/>
      <c r="F52" s="48"/>
      <c r="G52" s="48"/>
      <c r="H52" s="48"/>
      <c r="I52" s="48"/>
      <c r="J52" s="48"/>
      <c r="K52" s="48"/>
      <c r="L52" s="48"/>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row>
    <row r="53" spans="2:50" hidden="1" x14ac:dyDescent="0.25">
      <c r="B53" s="68" t="s">
        <v>121</v>
      </c>
      <c r="C53" s="69" t="s">
        <v>115</v>
      </c>
      <c r="D53" s="70" t="s">
        <v>41</v>
      </c>
      <c r="E53" s="48"/>
      <c r="F53" s="48"/>
      <c r="G53" s="48"/>
      <c r="H53" s="48"/>
      <c r="I53" s="48"/>
      <c r="J53" s="48"/>
      <c r="K53" s="48"/>
      <c r="L53" s="48"/>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row>
    <row r="54" spans="2:50" hidden="1" x14ac:dyDescent="0.25">
      <c r="B54" s="68" t="s">
        <v>122</v>
      </c>
      <c r="C54" s="69" t="s">
        <v>115</v>
      </c>
      <c r="D54" s="69" t="s">
        <v>583</v>
      </c>
      <c r="E54" s="69" t="s">
        <v>711</v>
      </c>
      <c r="F54" s="69" t="s">
        <v>712</v>
      </c>
      <c r="G54" s="69" t="s">
        <v>713</v>
      </c>
      <c r="H54" s="69" t="s">
        <v>92</v>
      </c>
      <c r="I54" s="69" t="s">
        <v>714</v>
      </c>
      <c r="J54" s="69" t="s">
        <v>48</v>
      </c>
      <c r="K54" s="69" t="s">
        <v>206</v>
      </c>
      <c r="L54" s="71" t="s">
        <v>27</v>
      </c>
      <c r="M54" s="49">
        <v>0</v>
      </c>
      <c r="N54" s="49">
        <v>100</v>
      </c>
      <c r="O54" s="49">
        <v>15</v>
      </c>
      <c r="P54" s="49"/>
      <c r="Q54" s="49"/>
      <c r="R54" s="50" t="s">
        <v>715</v>
      </c>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row>
    <row r="55" spans="2:50" hidden="1" x14ac:dyDescent="0.25">
      <c r="B55" s="68" t="s">
        <v>122</v>
      </c>
      <c r="C55" s="69" t="s">
        <v>115</v>
      </c>
      <c r="D55" s="69" t="s">
        <v>583</v>
      </c>
      <c r="E55" s="69" t="s">
        <v>711</v>
      </c>
      <c r="F55" s="69" t="s">
        <v>716</v>
      </c>
      <c r="G55" s="69" t="s">
        <v>717</v>
      </c>
      <c r="H55" s="69" t="s">
        <v>87</v>
      </c>
      <c r="I55" s="69" t="s">
        <v>718</v>
      </c>
      <c r="J55" s="69" t="s">
        <v>48</v>
      </c>
      <c r="K55" s="69" t="s">
        <v>206</v>
      </c>
      <c r="L55" s="71" t="s">
        <v>27</v>
      </c>
      <c r="M55" s="49">
        <v>0</v>
      </c>
      <c r="N55" s="49">
        <v>100</v>
      </c>
      <c r="O55" s="49">
        <v>24</v>
      </c>
      <c r="P55" s="49"/>
      <c r="Q55" s="49"/>
      <c r="R55" s="50" t="s">
        <v>719</v>
      </c>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row>
    <row r="56" spans="2:50" x14ac:dyDescent="0.25">
      <c r="B56" s="68" t="s">
        <v>127</v>
      </c>
      <c r="C56" s="69" t="s">
        <v>128</v>
      </c>
      <c r="D56" s="69" t="s">
        <v>583</v>
      </c>
      <c r="E56" s="69" t="s">
        <v>720</v>
      </c>
      <c r="F56" s="69" t="s">
        <v>721</v>
      </c>
      <c r="G56" s="69" t="s">
        <v>722</v>
      </c>
      <c r="H56" s="69" t="s">
        <v>229</v>
      </c>
      <c r="I56" s="69" t="s">
        <v>723</v>
      </c>
      <c r="J56" s="69" t="s">
        <v>91</v>
      </c>
      <c r="K56" s="69" t="s">
        <v>206</v>
      </c>
      <c r="L56" s="71" t="s">
        <v>27</v>
      </c>
      <c r="M56" s="49">
        <v>100</v>
      </c>
      <c r="N56" s="49">
        <v>100</v>
      </c>
      <c r="O56" s="49">
        <v>100</v>
      </c>
      <c r="P56" s="49"/>
      <c r="Q56" s="49"/>
      <c r="R56" s="50" t="s">
        <v>724</v>
      </c>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row>
    <row r="57" spans="2:50" x14ac:dyDescent="0.25">
      <c r="B57" s="68" t="s">
        <v>127</v>
      </c>
      <c r="C57" s="69" t="s">
        <v>128</v>
      </c>
      <c r="D57" s="69" t="s">
        <v>583</v>
      </c>
      <c r="E57" s="69" t="s">
        <v>720</v>
      </c>
      <c r="F57" s="69" t="s">
        <v>721</v>
      </c>
      <c r="G57" s="69" t="s">
        <v>722</v>
      </c>
      <c r="H57" s="69" t="s">
        <v>612</v>
      </c>
      <c r="I57" s="69" t="s">
        <v>725</v>
      </c>
      <c r="J57" s="69" t="s">
        <v>131</v>
      </c>
      <c r="K57" s="69" t="s">
        <v>206</v>
      </c>
      <c r="L57" s="71" t="s">
        <v>50</v>
      </c>
      <c r="M57" s="49">
        <v>785171</v>
      </c>
      <c r="N57" s="49">
        <v>799374</v>
      </c>
      <c r="O57" s="49">
        <v>797030</v>
      </c>
      <c r="P57" s="49"/>
      <c r="Q57" s="49"/>
      <c r="R57" s="50" t="s">
        <v>726</v>
      </c>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row>
    <row r="58" spans="2:50" x14ac:dyDescent="0.25">
      <c r="B58" s="68" t="s">
        <v>127</v>
      </c>
      <c r="C58" s="69" t="s">
        <v>128</v>
      </c>
      <c r="D58" s="69" t="s">
        <v>583</v>
      </c>
      <c r="E58" s="69" t="s">
        <v>720</v>
      </c>
      <c r="F58" s="69" t="s">
        <v>721</v>
      </c>
      <c r="G58" s="69" t="s">
        <v>722</v>
      </c>
      <c r="H58" s="69" t="s">
        <v>727</v>
      </c>
      <c r="I58" s="69" t="s">
        <v>728</v>
      </c>
      <c r="J58" s="69" t="s">
        <v>48</v>
      </c>
      <c r="K58" s="69" t="s">
        <v>206</v>
      </c>
      <c r="L58" s="71" t="s">
        <v>27</v>
      </c>
      <c r="M58" s="49">
        <v>100</v>
      </c>
      <c r="N58" s="49">
        <v>100</v>
      </c>
      <c r="O58" s="49">
        <v>16.48</v>
      </c>
      <c r="P58" s="49"/>
      <c r="Q58" s="49"/>
      <c r="R58" s="50" t="s">
        <v>729</v>
      </c>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row>
    <row r="59" spans="2:50" x14ac:dyDescent="0.25">
      <c r="B59" s="68" t="s">
        <v>127</v>
      </c>
      <c r="C59" s="69" t="s">
        <v>128</v>
      </c>
      <c r="D59" s="69" t="s">
        <v>583</v>
      </c>
      <c r="E59" s="69" t="s">
        <v>720</v>
      </c>
      <c r="F59" s="69" t="s">
        <v>721</v>
      </c>
      <c r="G59" s="69" t="s">
        <v>722</v>
      </c>
      <c r="H59" s="69" t="s">
        <v>730</v>
      </c>
      <c r="I59" s="69" t="s">
        <v>731</v>
      </c>
      <c r="J59" s="69" t="s">
        <v>131</v>
      </c>
      <c r="K59" s="69" t="s">
        <v>206</v>
      </c>
      <c r="L59" s="71" t="s">
        <v>27</v>
      </c>
      <c r="M59" s="49">
        <v>0</v>
      </c>
      <c r="N59" s="49">
        <v>100</v>
      </c>
      <c r="O59" s="49">
        <v>100</v>
      </c>
      <c r="P59" s="49"/>
      <c r="Q59" s="49"/>
      <c r="R59" s="50" t="s">
        <v>732</v>
      </c>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row>
    <row r="60" spans="2:50" x14ac:dyDescent="0.25">
      <c r="B60" s="68" t="s">
        <v>127</v>
      </c>
      <c r="C60" s="69" t="s">
        <v>128</v>
      </c>
      <c r="D60" s="69" t="s">
        <v>583</v>
      </c>
      <c r="E60" s="69" t="s">
        <v>720</v>
      </c>
      <c r="F60" s="69" t="s">
        <v>733</v>
      </c>
      <c r="G60" s="69" t="s">
        <v>734</v>
      </c>
      <c r="H60" s="69" t="s">
        <v>587</v>
      </c>
      <c r="I60" s="69" t="s">
        <v>735</v>
      </c>
      <c r="J60" s="69" t="s">
        <v>48</v>
      </c>
      <c r="K60" s="69" t="s">
        <v>206</v>
      </c>
      <c r="L60" s="71" t="s">
        <v>50</v>
      </c>
      <c r="M60" s="49">
        <v>15</v>
      </c>
      <c r="N60" s="49">
        <v>35</v>
      </c>
      <c r="O60" s="49">
        <v>6</v>
      </c>
      <c r="P60" s="49"/>
      <c r="Q60" s="49"/>
      <c r="R60" s="50" t="s">
        <v>736</v>
      </c>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row>
    <row r="61" spans="2:50" x14ac:dyDescent="0.25">
      <c r="B61" s="68" t="s">
        <v>127</v>
      </c>
      <c r="C61" s="69" t="s">
        <v>128</v>
      </c>
      <c r="D61" s="69" t="s">
        <v>583</v>
      </c>
      <c r="E61" s="69" t="s">
        <v>720</v>
      </c>
      <c r="F61" s="69" t="s">
        <v>737</v>
      </c>
      <c r="G61" s="69" t="s">
        <v>738</v>
      </c>
      <c r="H61" s="69" t="s">
        <v>511</v>
      </c>
      <c r="I61" s="69" t="s">
        <v>739</v>
      </c>
      <c r="J61" s="69" t="s">
        <v>48</v>
      </c>
      <c r="K61" s="69" t="s">
        <v>206</v>
      </c>
      <c r="L61" s="71" t="s">
        <v>50</v>
      </c>
      <c r="M61" s="49">
        <v>0</v>
      </c>
      <c r="N61" s="49">
        <v>20000</v>
      </c>
      <c r="O61" s="49">
        <v>185</v>
      </c>
      <c r="P61" s="49"/>
      <c r="Q61" s="49"/>
      <c r="R61" s="50" t="s">
        <v>740</v>
      </c>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row>
    <row r="62" spans="2:50" x14ac:dyDescent="0.25">
      <c r="B62" s="68" t="s">
        <v>127</v>
      </c>
      <c r="C62" s="69" t="s">
        <v>128</v>
      </c>
      <c r="D62" s="69" t="s">
        <v>583</v>
      </c>
      <c r="E62" s="69" t="s">
        <v>720</v>
      </c>
      <c r="F62" s="69" t="s">
        <v>741</v>
      </c>
      <c r="G62" s="69" t="s">
        <v>742</v>
      </c>
      <c r="H62" s="69" t="s">
        <v>274</v>
      </c>
      <c r="I62" s="69" t="s">
        <v>743</v>
      </c>
      <c r="J62" s="69" t="s">
        <v>131</v>
      </c>
      <c r="K62" s="69" t="s">
        <v>206</v>
      </c>
      <c r="L62" s="71" t="s">
        <v>50</v>
      </c>
      <c r="M62" s="49">
        <v>784952</v>
      </c>
      <c r="N62" s="49">
        <v>743095</v>
      </c>
      <c r="O62" s="49">
        <v>743090</v>
      </c>
      <c r="P62" s="49"/>
      <c r="Q62" s="49"/>
      <c r="R62" s="50" t="s">
        <v>744</v>
      </c>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row>
    <row r="63" spans="2:50" x14ac:dyDescent="0.25">
      <c r="B63" s="68" t="s">
        <v>127</v>
      </c>
      <c r="C63" s="69" t="s">
        <v>128</v>
      </c>
      <c r="D63" s="69" t="s">
        <v>583</v>
      </c>
      <c r="E63" s="69" t="s">
        <v>720</v>
      </c>
      <c r="F63" s="69" t="s">
        <v>741</v>
      </c>
      <c r="G63" s="69" t="s">
        <v>742</v>
      </c>
      <c r="H63" s="69" t="s">
        <v>745</v>
      </c>
      <c r="I63" s="69" t="s">
        <v>746</v>
      </c>
      <c r="J63" s="69" t="s">
        <v>91</v>
      </c>
      <c r="K63" s="69" t="s">
        <v>206</v>
      </c>
      <c r="L63" s="71" t="s">
        <v>27</v>
      </c>
      <c r="M63" s="49">
        <v>100</v>
      </c>
      <c r="N63" s="49">
        <v>100</v>
      </c>
      <c r="O63" s="49">
        <v>100</v>
      </c>
      <c r="P63" s="49"/>
      <c r="Q63" s="49"/>
      <c r="R63" s="50" t="s">
        <v>744</v>
      </c>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row>
    <row r="64" spans="2:50" x14ac:dyDescent="0.25">
      <c r="B64" s="68" t="s">
        <v>127</v>
      </c>
      <c r="C64" s="69" t="s">
        <v>128</v>
      </c>
      <c r="D64" s="69" t="s">
        <v>583</v>
      </c>
      <c r="E64" s="69" t="s">
        <v>720</v>
      </c>
      <c r="F64" s="69" t="s">
        <v>747</v>
      </c>
      <c r="G64" s="69" t="s">
        <v>748</v>
      </c>
      <c r="H64" s="69" t="s">
        <v>598</v>
      </c>
      <c r="I64" s="69" t="s">
        <v>749</v>
      </c>
      <c r="J64" s="69" t="s">
        <v>131</v>
      </c>
      <c r="K64" s="69" t="s">
        <v>206</v>
      </c>
      <c r="L64" s="71" t="s">
        <v>50</v>
      </c>
      <c r="M64" s="49">
        <v>4170</v>
      </c>
      <c r="N64" s="49">
        <v>6000</v>
      </c>
      <c r="O64" s="49">
        <v>4632</v>
      </c>
      <c r="P64" s="49"/>
      <c r="Q64" s="49"/>
      <c r="R64" s="50" t="s">
        <v>750</v>
      </c>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row>
    <row r="65" spans="2:50" x14ac:dyDescent="0.25">
      <c r="B65" s="68" t="s">
        <v>127</v>
      </c>
      <c r="C65" s="69" t="s">
        <v>128</v>
      </c>
      <c r="D65" s="69" t="s">
        <v>583</v>
      </c>
      <c r="E65" s="69" t="s">
        <v>720</v>
      </c>
      <c r="F65" s="69" t="s">
        <v>747</v>
      </c>
      <c r="G65" s="69" t="s">
        <v>748</v>
      </c>
      <c r="H65" s="69" t="s">
        <v>751</v>
      </c>
      <c r="I65" s="69" t="s">
        <v>752</v>
      </c>
      <c r="J65" s="69" t="s">
        <v>48</v>
      </c>
      <c r="K65" s="69" t="s">
        <v>206</v>
      </c>
      <c r="L65" s="71" t="s">
        <v>27</v>
      </c>
      <c r="M65" s="49">
        <v>65</v>
      </c>
      <c r="N65" s="49">
        <v>100</v>
      </c>
      <c r="O65" s="49">
        <v>32.6</v>
      </c>
      <c r="P65" s="49"/>
      <c r="Q65" s="49"/>
      <c r="R65" s="50" t="s">
        <v>753</v>
      </c>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row>
    <row r="66" spans="2:50" x14ac:dyDescent="0.25">
      <c r="B66" s="68" t="s">
        <v>127</v>
      </c>
      <c r="C66" s="69" t="s">
        <v>128</v>
      </c>
      <c r="D66" s="69" t="s">
        <v>583</v>
      </c>
      <c r="E66" s="69" t="s">
        <v>720</v>
      </c>
      <c r="F66" s="69" t="s">
        <v>747</v>
      </c>
      <c r="G66" s="69" t="s">
        <v>748</v>
      </c>
      <c r="H66" s="69" t="s">
        <v>754</v>
      </c>
      <c r="I66" s="69" t="s">
        <v>755</v>
      </c>
      <c r="J66" s="69" t="s">
        <v>131</v>
      </c>
      <c r="K66" s="69" t="s">
        <v>206</v>
      </c>
      <c r="L66" s="71" t="s">
        <v>27</v>
      </c>
      <c r="M66" s="49">
        <v>90</v>
      </c>
      <c r="N66" s="49">
        <v>100</v>
      </c>
      <c r="O66" s="49">
        <v>98</v>
      </c>
      <c r="P66" s="49"/>
      <c r="Q66" s="49"/>
      <c r="R66" s="50" t="s">
        <v>756</v>
      </c>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row>
    <row r="67" spans="2:50" x14ac:dyDescent="0.25">
      <c r="B67" s="68" t="s">
        <v>127</v>
      </c>
      <c r="C67" s="69" t="s">
        <v>128</v>
      </c>
      <c r="D67" s="69" t="s">
        <v>583</v>
      </c>
      <c r="E67" s="69" t="s">
        <v>720</v>
      </c>
      <c r="F67" s="69" t="s">
        <v>747</v>
      </c>
      <c r="G67" s="69" t="s">
        <v>748</v>
      </c>
      <c r="H67" s="69" t="s">
        <v>757</v>
      </c>
      <c r="I67" s="69" t="s">
        <v>758</v>
      </c>
      <c r="J67" s="69" t="s">
        <v>48</v>
      </c>
      <c r="K67" s="69" t="s">
        <v>206</v>
      </c>
      <c r="L67" s="71" t="s">
        <v>27</v>
      </c>
      <c r="M67" s="49">
        <v>0</v>
      </c>
      <c r="N67" s="49">
        <v>100</v>
      </c>
      <c r="O67" s="49">
        <v>9.1999999999999993</v>
      </c>
      <c r="P67" s="49"/>
      <c r="Q67" s="49"/>
      <c r="R67" s="50" t="s">
        <v>759</v>
      </c>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row>
    <row r="68" spans="2:50" x14ac:dyDescent="0.25">
      <c r="B68" s="68" t="s">
        <v>127</v>
      </c>
      <c r="C68" s="69" t="s">
        <v>128</v>
      </c>
      <c r="D68" s="69" t="s">
        <v>583</v>
      </c>
      <c r="E68" s="69" t="s">
        <v>720</v>
      </c>
      <c r="F68" s="69" t="s">
        <v>747</v>
      </c>
      <c r="G68" s="69" t="s">
        <v>748</v>
      </c>
      <c r="H68" s="69" t="s">
        <v>760</v>
      </c>
      <c r="I68" s="69" t="s">
        <v>761</v>
      </c>
      <c r="J68" s="69" t="s">
        <v>131</v>
      </c>
      <c r="K68" s="69" t="s">
        <v>206</v>
      </c>
      <c r="L68" s="71" t="s">
        <v>27</v>
      </c>
      <c r="M68" s="49">
        <v>0</v>
      </c>
      <c r="N68" s="49">
        <v>100</v>
      </c>
      <c r="O68" s="49">
        <v>98</v>
      </c>
      <c r="P68" s="49"/>
      <c r="Q68" s="49"/>
      <c r="R68" s="50" t="s">
        <v>762</v>
      </c>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row>
    <row r="69" spans="2:50" x14ac:dyDescent="0.25">
      <c r="B69" s="68" t="s">
        <v>127</v>
      </c>
      <c r="C69" s="69" t="s">
        <v>128</v>
      </c>
      <c r="D69" s="69" t="s">
        <v>583</v>
      </c>
      <c r="E69" s="69" t="s">
        <v>720</v>
      </c>
      <c r="F69" s="69" t="s">
        <v>763</v>
      </c>
      <c r="G69" s="69" t="s">
        <v>764</v>
      </c>
      <c r="H69" s="69" t="s">
        <v>765</v>
      </c>
      <c r="I69" s="69" t="s">
        <v>766</v>
      </c>
      <c r="J69" s="69" t="s">
        <v>131</v>
      </c>
      <c r="K69" s="69" t="s">
        <v>206</v>
      </c>
      <c r="L69" s="71" t="s">
        <v>27</v>
      </c>
      <c r="M69" s="49">
        <v>17.649999999999999</v>
      </c>
      <c r="N69" s="49">
        <v>25</v>
      </c>
      <c r="O69" s="49">
        <v>22.32</v>
      </c>
      <c r="P69" s="49"/>
      <c r="Q69" s="49"/>
      <c r="R69" s="50" t="s">
        <v>767</v>
      </c>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row>
    <row r="70" spans="2:50" x14ac:dyDescent="0.25">
      <c r="B70" s="68" t="s">
        <v>127</v>
      </c>
      <c r="C70" s="69" t="s">
        <v>128</v>
      </c>
      <c r="D70" s="69" t="s">
        <v>583</v>
      </c>
      <c r="E70" s="69" t="s">
        <v>720</v>
      </c>
      <c r="F70" s="69" t="s">
        <v>768</v>
      </c>
      <c r="G70" s="69" t="s">
        <v>769</v>
      </c>
      <c r="H70" s="69" t="s">
        <v>770</v>
      </c>
      <c r="I70" s="69" t="s">
        <v>771</v>
      </c>
      <c r="J70" s="69" t="s">
        <v>131</v>
      </c>
      <c r="K70" s="69" t="s">
        <v>206</v>
      </c>
      <c r="L70" s="71" t="s">
        <v>50</v>
      </c>
      <c r="M70" s="49">
        <v>143714</v>
      </c>
      <c r="N70" s="49">
        <v>116625</v>
      </c>
      <c r="O70" s="49">
        <v>110977</v>
      </c>
      <c r="P70" s="49"/>
      <c r="Q70" s="49"/>
      <c r="R70" s="50" t="s">
        <v>772</v>
      </c>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row>
    <row r="71" spans="2:50" x14ac:dyDescent="0.25">
      <c r="B71" s="68" t="s">
        <v>127</v>
      </c>
      <c r="C71" s="69" t="s">
        <v>128</v>
      </c>
      <c r="D71" s="69" t="s">
        <v>583</v>
      </c>
      <c r="E71" s="69" t="s">
        <v>720</v>
      </c>
      <c r="F71" s="69" t="s">
        <v>773</v>
      </c>
      <c r="G71" s="69" t="s">
        <v>774</v>
      </c>
      <c r="H71" s="69" t="s">
        <v>775</v>
      </c>
      <c r="I71" s="69" t="s">
        <v>776</v>
      </c>
      <c r="J71" s="69" t="s">
        <v>131</v>
      </c>
      <c r="K71" s="69" t="s">
        <v>206</v>
      </c>
      <c r="L71" s="71" t="s">
        <v>27</v>
      </c>
      <c r="M71" s="49">
        <v>98.7</v>
      </c>
      <c r="N71" s="49">
        <v>100</v>
      </c>
      <c r="O71" s="49">
        <v>99</v>
      </c>
      <c r="P71" s="49"/>
      <c r="Q71" s="49"/>
      <c r="R71" s="50" t="s">
        <v>777</v>
      </c>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row>
    <row r="72" spans="2:50" x14ac:dyDescent="0.25">
      <c r="B72" s="68" t="s">
        <v>127</v>
      </c>
      <c r="C72" s="69" t="s">
        <v>128</v>
      </c>
      <c r="D72" s="69" t="s">
        <v>583</v>
      </c>
      <c r="E72" s="69" t="s">
        <v>720</v>
      </c>
      <c r="F72" s="69" t="s">
        <v>778</v>
      </c>
      <c r="G72" s="69" t="s">
        <v>779</v>
      </c>
      <c r="H72" s="69" t="s">
        <v>780</v>
      </c>
      <c r="I72" s="69" t="s">
        <v>781</v>
      </c>
      <c r="J72" s="69" t="s">
        <v>48</v>
      </c>
      <c r="K72" s="69" t="s">
        <v>206</v>
      </c>
      <c r="L72" s="71" t="s">
        <v>50</v>
      </c>
      <c r="M72" s="49">
        <v>30</v>
      </c>
      <c r="N72" s="49">
        <v>70</v>
      </c>
      <c r="O72" s="49">
        <v>49</v>
      </c>
      <c r="P72" s="49"/>
      <c r="Q72" s="49"/>
      <c r="R72" s="50" t="s">
        <v>782</v>
      </c>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row>
    <row r="73" spans="2:50" hidden="1" x14ac:dyDescent="0.25">
      <c r="B73" s="68" t="s">
        <v>157</v>
      </c>
      <c r="C73" s="69" t="s">
        <v>158</v>
      </c>
      <c r="D73" s="69" t="s">
        <v>44</v>
      </c>
      <c r="E73" s="69" t="s">
        <v>175</v>
      </c>
      <c r="F73" s="69" t="s">
        <v>783</v>
      </c>
      <c r="G73" s="69" t="s">
        <v>784</v>
      </c>
      <c r="H73" s="69" t="s">
        <v>59</v>
      </c>
      <c r="I73" s="69" t="s">
        <v>785</v>
      </c>
      <c r="J73" s="69" t="s">
        <v>91</v>
      </c>
      <c r="K73" s="69" t="s">
        <v>206</v>
      </c>
      <c r="L73" s="71" t="s">
        <v>27</v>
      </c>
      <c r="M73" s="49">
        <v>100</v>
      </c>
      <c r="N73" s="49">
        <v>100</v>
      </c>
      <c r="O73" s="49">
        <v>100</v>
      </c>
      <c r="P73" s="49"/>
      <c r="Q73" s="49"/>
      <c r="R73" s="50" t="s">
        <v>786</v>
      </c>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row>
    <row r="74" spans="2:50" hidden="1" x14ac:dyDescent="0.25">
      <c r="B74" s="68" t="s">
        <v>159</v>
      </c>
      <c r="C74" s="69" t="s">
        <v>158</v>
      </c>
      <c r="D74" s="69" t="s">
        <v>160</v>
      </c>
      <c r="E74" s="69" t="s">
        <v>161</v>
      </c>
      <c r="F74" s="69" t="s">
        <v>787</v>
      </c>
      <c r="G74" s="69" t="s">
        <v>788</v>
      </c>
      <c r="H74" s="69" t="s">
        <v>65</v>
      </c>
      <c r="I74" s="69" t="s">
        <v>789</v>
      </c>
      <c r="J74" s="69" t="s">
        <v>48</v>
      </c>
      <c r="K74" s="69" t="s">
        <v>206</v>
      </c>
      <c r="L74" s="71" t="s">
        <v>50</v>
      </c>
      <c r="M74" s="49">
        <v>77530</v>
      </c>
      <c r="N74" s="49">
        <v>100939</v>
      </c>
      <c r="O74" s="49">
        <v>26700</v>
      </c>
      <c r="P74" s="49"/>
      <c r="Q74" s="49"/>
      <c r="R74" s="50" t="s">
        <v>790</v>
      </c>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row>
    <row r="75" spans="2:50" hidden="1" x14ac:dyDescent="0.25">
      <c r="B75" s="68" t="s">
        <v>159</v>
      </c>
      <c r="C75" s="69" t="s">
        <v>158</v>
      </c>
      <c r="D75" s="69" t="s">
        <v>160</v>
      </c>
      <c r="E75" s="69" t="s">
        <v>161</v>
      </c>
      <c r="F75" s="69" t="s">
        <v>791</v>
      </c>
      <c r="G75" s="69" t="s">
        <v>792</v>
      </c>
      <c r="H75" s="69" t="s">
        <v>63</v>
      </c>
      <c r="I75" s="69" t="s">
        <v>793</v>
      </c>
      <c r="J75" s="69" t="s">
        <v>48</v>
      </c>
      <c r="K75" s="69" t="s">
        <v>206</v>
      </c>
      <c r="L75" s="71" t="s">
        <v>50</v>
      </c>
      <c r="M75" s="49"/>
      <c r="N75" s="49">
        <v>8300</v>
      </c>
      <c r="O75" s="49">
        <v>1175</v>
      </c>
      <c r="P75" s="49"/>
      <c r="Q75" s="49"/>
      <c r="R75" s="50" t="s">
        <v>794</v>
      </c>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row>
    <row r="76" spans="2:50" hidden="1" x14ac:dyDescent="0.25">
      <c r="B76" s="68" t="s">
        <v>159</v>
      </c>
      <c r="C76" s="69" t="s">
        <v>158</v>
      </c>
      <c r="D76" s="69" t="s">
        <v>160</v>
      </c>
      <c r="E76" s="69" t="s">
        <v>161</v>
      </c>
      <c r="F76" s="69" t="s">
        <v>791</v>
      </c>
      <c r="G76" s="69" t="s">
        <v>792</v>
      </c>
      <c r="H76" s="69" t="s">
        <v>70</v>
      </c>
      <c r="I76" s="69" t="s">
        <v>795</v>
      </c>
      <c r="J76" s="69" t="s">
        <v>48</v>
      </c>
      <c r="K76" s="69" t="s">
        <v>206</v>
      </c>
      <c r="L76" s="71" t="s">
        <v>50</v>
      </c>
      <c r="M76" s="49">
        <v>28568</v>
      </c>
      <c r="N76" s="49">
        <v>45000</v>
      </c>
      <c r="O76" s="49">
        <v>7065</v>
      </c>
      <c r="P76" s="49"/>
      <c r="Q76" s="49"/>
      <c r="R76" s="50" t="s">
        <v>796</v>
      </c>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row>
    <row r="77" spans="2:50" hidden="1" x14ac:dyDescent="0.25">
      <c r="B77" s="68" t="s">
        <v>159</v>
      </c>
      <c r="C77" s="69" t="s">
        <v>158</v>
      </c>
      <c r="D77" s="69" t="s">
        <v>160</v>
      </c>
      <c r="E77" s="69" t="s">
        <v>161</v>
      </c>
      <c r="F77" s="69" t="s">
        <v>791</v>
      </c>
      <c r="G77" s="69" t="s">
        <v>792</v>
      </c>
      <c r="H77" s="69" t="s">
        <v>75</v>
      </c>
      <c r="I77" s="69" t="s">
        <v>797</v>
      </c>
      <c r="J77" s="69" t="s">
        <v>48</v>
      </c>
      <c r="K77" s="69" t="s">
        <v>206</v>
      </c>
      <c r="L77" s="71" t="s">
        <v>50</v>
      </c>
      <c r="M77" s="49"/>
      <c r="N77" s="49">
        <v>400</v>
      </c>
      <c r="O77" s="49">
        <v>120</v>
      </c>
      <c r="P77" s="49"/>
      <c r="Q77" s="49"/>
      <c r="R77" s="50" t="s">
        <v>798</v>
      </c>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row>
    <row r="78" spans="2:50" hidden="1" x14ac:dyDescent="0.25">
      <c r="B78" s="68" t="s">
        <v>159</v>
      </c>
      <c r="C78" s="69" t="s">
        <v>158</v>
      </c>
      <c r="D78" s="69" t="s">
        <v>160</v>
      </c>
      <c r="E78" s="69" t="s">
        <v>161</v>
      </c>
      <c r="F78" s="69" t="s">
        <v>791</v>
      </c>
      <c r="G78" s="69" t="s">
        <v>792</v>
      </c>
      <c r="H78" s="69" t="s">
        <v>160</v>
      </c>
      <c r="I78" s="69" t="s">
        <v>799</v>
      </c>
      <c r="J78" s="69" t="s">
        <v>91</v>
      </c>
      <c r="K78" s="69" t="s">
        <v>132</v>
      </c>
      <c r="L78" s="71" t="s">
        <v>27</v>
      </c>
      <c r="M78" s="49">
        <v>100</v>
      </c>
      <c r="N78" s="49">
        <v>100</v>
      </c>
      <c r="O78" s="49">
        <v>100</v>
      </c>
      <c r="P78" s="49"/>
      <c r="Q78" s="49"/>
      <c r="R78" s="50" t="s">
        <v>800</v>
      </c>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row>
    <row r="79" spans="2:50" hidden="1" x14ac:dyDescent="0.25">
      <c r="B79" s="68" t="s">
        <v>159</v>
      </c>
      <c r="C79" s="69" t="s">
        <v>158</v>
      </c>
      <c r="D79" s="69" t="s">
        <v>160</v>
      </c>
      <c r="E79" s="69" t="s">
        <v>161</v>
      </c>
      <c r="F79" s="69" t="s">
        <v>791</v>
      </c>
      <c r="G79" s="69" t="s">
        <v>792</v>
      </c>
      <c r="H79" s="69" t="s">
        <v>229</v>
      </c>
      <c r="I79" s="69" t="s">
        <v>801</v>
      </c>
      <c r="J79" s="69" t="s">
        <v>163</v>
      </c>
      <c r="K79" s="69" t="s">
        <v>132</v>
      </c>
      <c r="L79" s="71" t="s">
        <v>50</v>
      </c>
      <c r="M79" s="49">
        <v>183</v>
      </c>
      <c r="N79" s="49">
        <v>146</v>
      </c>
      <c r="O79" s="49">
        <v>147</v>
      </c>
      <c r="P79" s="49"/>
      <c r="Q79" s="49"/>
      <c r="R79" s="50" t="s">
        <v>164</v>
      </c>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row>
    <row r="80" spans="2:50" hidden="1" x14ac:dyDescent="0.25">
      <c r="B80" s="68" t="s">
        <v>159</v>
      </c>
      <c r="C80" s="69" t="s">
        <v>158</v>
      </c>
      <c r="D80" s="69" t="s">
        <v>160</v>
      </c>
      <c r="E80" s="69" t="s">
        <v>161</v>
      </c>
      <c r="F80" s="69" t="s">
        <v>802</v>
      </c>
      <c r="G80" s="69" t="s">
        <v>803</v>
      </c>
      <c r="H80" s="69" t="s">
        <v>167</v>
      </c>
      <c r="I80" s="69" t="s">
        <v>804</v>
      </c>
      <c r="J80" s="69" t="s">
        <v>91</v>
      </c>
      <c r="K80" s="69" t="s">
        <v>206</v>
      </c>
      <c r="L80" s="71" t="s">
        <v>27</v>
      </c>
      <c r="M80" s="49">
        <v>100</v>
      </c>
      <c r="N80" s="49">
        <v>100</v>
      </c>
      <c r="O80" s="49">
        <v>100</v>
      </c>
      <c r="P80" s="49"/>
      <c r="Q80" s="49"/>
      <c r="R80" s="50" t="s">
        <v>805</v>
      </c>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row>
    <row r="81" spans="2:50" hidden="1" x14ac:dyDescent="0.25">
      <c r="B81" s="68" t="s">
        <v>159</v>
      </c>
      <c r="C81" s="69" t="s">
        <v>158</v>
      </c>
      <c r="D81" s="69" t="s">
        <v>167</v>
      </c>
      <c r="E81" s="69" t="s">
        <v>168</v>
      </c>
      <c r="F81" s="69" t="s">
        <v>806</v>
      </c>
      <c r="G81" s="69" t="s">
        <v>807</v>
      </c>
      <c r="H81" s="69" t="s">
        <v>171</v>
      </c>
      <c r="I81" s="69" t="s">
        <v>808</v>
      </c>
      <c r="J81" s="69" t="s">
        <v>163</v>
      </c>
      <c r="K81" s="69" t="s">
        <v>206</v>
      </c>
      <c r="L81" s="71" t="s">
        <v>27</v>
      </c>
      <c r="M81" s="49">
        <v>38.78</v>
      </c>
      <c r="N81" s="49">
        <v>30</v>
      </c>
      <c r="O81" s="49">
        <v>30</v>
      </c>
      <c r="P81" s="49"/>
      <c r="Q81" s="49"/>
      <c r="R81" s="50" t="s">
        <v>809</v>
      </c>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row>
    <row r="82" spans="2:50" hidden="1" x14ac:dyDescent="0.25">
      <c r="B82" s="68" t="s">
        <v>159</v>
      </c>
      <c r="C82" s="69" t="s">
        <v>158</v>
      </c>
      <c r="D82" s="69" t="s">
        <v>167</v>
      </c>
      <c r="E82" s="69" t="s">
        <v>168</v>
      </c>
      <c r="F82" s="69" t="s">
        <v>806</v>
      </c>
      <c r="G82" s="69" t="s">
        <v>807</v>
      </c>
      <c r="H82" s="69" t="s">
        <v>44</v>
      </c>
      <c r="I82" s="69" t="s">
        <v>810</v>
      </c>
      <c r="J82" s="69" t="s">
        <v>48</v>
      </c>
      <c r="K82" s="69" t="s">
        <v>206</v>
      </c>
      <c r="L82" s="71" t="s">
        <v>50</v>
      </c>
      <c r="M82" s="49"/>
      <c r="N82" s="49">
        <v>90</v>
      </c>
      <c r="O82" s="49">
        <v>27</v>
      </c>
      <c r="P82" s="49"/>
      <c r="Q82" s="49"/>
      <c r="R82" s="50" t="s">
        <v>811</v>
      </c>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row>
    <row r="83" spans="2:50" hidden="1" x14ac:dyDescent="0.25">
      <c r="B83" s="68" t="s">
        <v>159</v>
      </c>
      <c r="C83" s="69" t="s">
        <v>158</v>
      </c>
      <c r="D83" s="69" t="s">
        <v>167</v>
      </c>
      <c r="E83" s="69" t="s">
        <v>168</v>
      </c>
      <c r="F83" s="69" t="s">
        <v>806</v>
      </c>
      <c r="G83" s="69" t="s">
        <v>807</v>
      </c>
      <c r="H83" s="69" t="s">
        <v>53</v>
      </c>
      <c r="I83" s="69" t="s">
        <v>812</v>
      </c>
      <c r="J83" s="69" t="s">
        <v>48</v>
      </c>
      <c r="K83" s="69" t="s">
        <v>206</v>
      </c>
      <c r="L83" s="71" t="s">
        <v>27</v>
      </c>
      <c r="M83" s="49"/>
      <c r="N83" s="49">
        <v>100</v>
      </c>
      <c r="O83" s="49">
        <v>30</v>
      </c>
      <c r="P83" s="49"/>
      <c r="Q83" s="49"/>
      <c r="R83" s="50" t="s">
        <v>813</v>
      </c>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row>
    <row r="84" spans="2:50" hidden="1" x14ac:dyDescent="0.25">
      <c r="B84" s="68" t="s">
        <v>159</v>
      </c>
      <c r="C84" s="69" t="s">
        <v>158</v>
      </c>
      <c r="D84" s="69" t="s">
        <v>167</v>
      </c>
      <c r="E84" s="69" t="s">
        <v>168</v>
      </c>
      <c r="F84" s="69" t="s">
        <v>806</v>
      </c>
      <c r="G84" s="69" t="s">
        <v>807</v>
      </c>
      <c r="H84" s="69" t="s">
        <v>57</v>
      </c>
      <c r="I84" s="69" t="s">
        <v>814</v>
      </c>
      <c r="J84" s="69" t="s">
        <v>73</v>
      </c>
      <c r="K84" s="69" t="s">
        <v>206</v>
      </c>
      <c r="L84" s="71" t="s">
        <v>50</v>
      </c>
      <c r="M84" s="49">
        <v>54</v>
      </c>
      <c r="N84" s="49">
        <v>59</v>
      </c>
      <c r="O84" s="49">
        <v>58</v>
      </c>
      <c r="P84" s="49"/>
      <c r="Q84" s="49"/>
      <c r="R84" s="50" t="s">
        <v>815</v>
      </c>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row>
    <row r="85" spans="2:50" hidden="1" x14ac:dyDescent="0.25">
      <c r="B85" s="68" t="s">
        <v>159</v>
      </c>
      <c r="C85" s="69" t="s">
        <v>158</v>
      </c>
      <c r="D85" s="69" t="s">
        <v>171</v>
      </c>
      <c r="E85" s="69" t="s">
        <v>172</v>
      </c>
      <c r="F85" s="69" t="s">
        <v>816</v>
      </c>
      <c r="G85" s="69" t="s">
        <v>817</v>
      </c>
      <c r="H85" s="69" t="s">
        <v>145</v>
      </c>
      <c r="I85" s="69" t="s">
        <v>818</v>
      </c>
      <c r="J85" s="69" t="s">
        <v>48</v>
      </c>
      <c r="K85" s="69" t="s">
        <v>206</v>
      </c>
      <c r="L85" s="71" t="s">
        <v>27</v>
      </c>
      <c r="M85" s="49"/>
      <c r="N85" s="49">
        <v>100</v>
      </c>
      <c r="O85" s="49">
        <v>25</v>
      </c>
      <c r="P85" s="49"/>
      <c r="Q85" s="49"/>
      <c r="R85" s="50" t="s">
        <v>819</v>
      </c>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row>
    <row r="86" spans="2:50" hidden="1" x14ac:dyDescent="0.25">
      <c r="B86" s="68" t="s">
        <v>159</v>
      </c>
      <c r="C86" s="69" t="s">
        <v>158</v>
      </c>
      <c r="D86" s="69" t="s">
        <v>171</v>
      </c>
      <c r="E86" s="69" t="s">
        <v>172</v>
      </c>
      <c r="F86" s="69" t="s">
        <v>816</v>
      </c>
      <c r="G86" s="69" t="s">
        <v>817</v>
      </c>
      <c r="H86" s="69" t="s">
        <v>46</v>
      </c>
      <c r="I86" s="69" t="s">
        <v>820</v>
      </c>
      <c r="J86" s="69" t="s">
        <v>48</v>
      </c>
      <c r="K86" s="69" t="s">
        <v>206</v>
      </c>
      <c r="L86" s="71" t="s">
        <v>50</v>
      </c>
      <c r="M86" s="49"/>
      <c r="N86" s="49">
        <v>14380</v>
      </c>
      <c r="O86" s="49">
        <v>5000</v>
      </c>
      <c r="P86" s="49"/>
      <c r="Q86" s="49"/>
      <c r="R86" s="50" t="s">
        <v>821</v>
      </c>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row>
    <row r="87" spans="2:50" hidden="1" x14ac:dyDescent="0.25">
      <c r="B87" s="68" t="s">
        <v>159</v>
      </c>
      <c r="C87" s="69" t="s">
        <v>158</v>
      </c>
      <c r="D87" s="69" t="s">
        <v>171</v>
      </c>
      <c r="E87" s="69" t="s">
        <v>172</v>
      </c>
      <c r="F87" s="69" t="s">
        <v>816</v>
      </c>
      <c r="G87" s="69" t="s">
        <v>817</v>
      </c>
      <c r="H87" s="69" t="s">
        <v>51</v>
      </c>
      <c r="I87" s="69" t="s">
        <v>822</v>
      </c>
      <c r="J87" s="69" t="s">
        <v>48</v>
      </c>
      <c r="K87" s="69" t="s">
        <v>206</v>
      </c>
      <c r="L87" s="71" t="s">
        <v>50</v>
      </c>
      <c r="M87" s="49"/>
      <c r="N87" s="49">
        <v>12900</v>
      </c>
      <c r="O87" s="49">
        <v>7000</v>
      </c>
      <c r="P87" s="49"/>
      <c r="Q87" s="49"/>
      <c r="R87" s="50" t="s">
        <v>823</v>
      </c>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row>
    <row r="88" spans="2:50" hidden="1" x14ac:dyDescent="0.25">
      <c r="B88" s="68" t="s">
        <v>159</v>
      </c>
      <c r="C88" s="69" t="s">
        <v>158</v>
      </c>
      <c r="D88" s="69" t="s">
        <v>44</v>
      </c>
      <c r="E88" s="69" t="s">
        <v>175</v>
      </c>
      <c r="F88" s="69" t="s">
        <v>824</v>
      </c>
      <c r="G88" s="69" t="s">
        <v>784</v>
      </c>
      <c r="H88" s="69" t="s">
        <v>55</v>
      </c>
      <c r="I88" s="69" t="s">
        <v>825</v>
      </c>
      <c r="J88" s="69" t="s">
        <v>91</v>
      </c>
      <c r="K88" s="69" t="s">
        <v>132</v>
      </c>
      <c r="L88" s="71" t="s">
        <v>27</v>
      </c>
      <c r="M88" s="49">
        <v>100</v>
      </c>
      <c r="N88" s="49">
        <v>100</v>
      </c>
      <c r="O88" s="49">
        <v>100</v>
      </c>
      <c r="P88" s="49"/>
      <c r="Q88" s="49"/>
      <c r="R88" s="50" t="s">
        <v>826</v>
      </c>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row>
    <row r="89" spans="2:50" hidden="1" x14ac:dyDescent="0.25">
      <c r="B89" s="68" t="s">
        <v>159</v>
      </c>
      <c r="C89" s="69" t="s">
        <v>158</v>
      </c>
      <c r="D89" s="69" t="s">
        <v>44</v>
      </c>
      <c r="E89" s="69" t="s">
        <v>175</v>
      </c>
      <c r="F89" s="69" t="s">
        <v>824</v>
      </c>
      <c r="G89" s="69" t="s">
        <v>784</v>
      </c>
      <c r="H89" s="69" t="s">
        <v>193</v>
      </c>
      <c r="I89" s="69" t="s">
        <v>827</v>
      </c>
      <c r="J89" s="69" t="s">
        <v>131</v>
      </c>
      <c r="K89" s="69" t="s">
        <v>206</v>
      </c>
      <c r="L89" s="71" t="s">
        <v>27</v>
      </c>
      <c r="M89" s="49">
        <v>88</v>
      </c>
      <c r="N89" s="49">
        <v>95</v>
      </c>
      <c r="O89" s="49">
        <v>94</v>
      </c>
      <c r="P89" s="49"/>
      <c r="Q89" s="49"/>
      <c r="R89" s="50" t="s">
        <v>828</v>
      </c>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row>
    <row r="90" spans="2:50" hidden="1" x14ac:dyDescent="0.25">
      <c r="B90" s="68" t="s">
        <v>159</v>
      </c>
      <c r="C90" s="69" t="s">
        <v>158</v>
      </c>
      <c r="D90" s="69" t="s">
        <v>44</v>
      </c>
      <c r="E90" s="69" t="s">
        <v>175</v>
      </c>
      <c r="F90" s="69" t="s">
        <v>824</v>
      </c>
      <c r="G90" s="69" t="s">
        <v>784</v>
      </c>
      <c r="H90" s="69" t="s">
        <v>87</v>
      </c>
      <c r="I90" s="69" t="s">
        <v>829</v>
      </c>
      <c r="J90" s="69" t="s">
        <v>73</v>
      </c>
      <c r="K90" s="69" t="s">
        <v>132</v>
      </c>
      <c r="L90" s="71" t="s">
        <v>50</v>
      </c>
      <c r="M90" s="49">
        <v>3</v>
      </c>
      <c r="N90" s="49">
        <v>8</v>
      </c>
      <c r="O90" s="49">
        <v>7</v>
      </c>
      <c r="P90" s="49"/>
      <c r="Q90" s="49"/>
      <c r="R90" s="50" t="s">
        <v>830</v>
      </c>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row>
    <row r="91" spans="2:50" hidden="1" x14ac:dyDescent="0.25">
      <c r="B91" s="68" t="s">
        <v>178</v>
      </c>
      <c r="C91" s="69" t="s">
        <v>179</v>
      </c>
      <c r="D91" s="70" t="s">
        <v>41</v>
      </c>
      <c r="E91" s="48"/>
      <c r="F91" s="48"/>
      <c r="G91" s="48"/>
      <c r="H91" s="48"/>
      <c r="I91" s="48"/>
      <c r="J91" s="48"/>
      <c r="K91" s="48"/>
      <c r="L91" s="48"/>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row>
    <row r="92" spans="2:50" hidden="1" x14ac:dyDescent="0.25">
      <c r="B92" s="68" t="s">
        <v>180</v>
      </c>
      <c r="C92" s="69" t="s">
        <v>181</v>
      </c>
      <c r="D92" s="69" t="s">
        <v>167</v>
      </c>
      <c r="E92" s="69" t="s">
        <v>182</v>
      </c>
      <c r="F92" s="69" t="s">
        <v>831</v>
      </c>
      <c r="G92" s="69" t="s">
        <v>832</v>
      </c>
      <c r="H92" s="69" t="s">
        <v>833</v>
      </c>
      <c r="I92" s="69" t="s">
        <v>834</v>
      </c>
      <c r="J92" s="69" t="s">
        <v>48</v>
      </c>
      <c r="K92" s="69" t="s">
        <v>49</v>
      </c>
      <c r="L92" s="71" t="s">
        <v>50</v>
      </c>
      <c r="M92" s="49">
        <v>2704</v>
      </c>
      <c r="N92" s="49">
        <v>43740</v>
      </c>
      <c r="O92" s="49">
        <v>0</v>
      </c>
      <c r="P92" s="49">
        <v>0</v>
      </c>
      <c r="Q92" s="49">
        <v>0</v>
      </c>
      <c r="R92" s="50" t="s">
        <v>835</v>
      </c>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v>0</v>
      </c>
      <c r="AR92" s="49">
        <v>0</v>
      </c>
      <c r="AS92" s="49"/>
      <c r="AT92" s="49"/>
      <c r="AU92" s="49"/>
      <c r="AV92" s="49"/>
      <c r="AW92" s="49"/>
      <c r="AX92" s="49"/>
    </row>
    <row r="93" spans="2:50" hidden="1" x14ac:dyDescent="0.25">
      <c r="B93" s="68" t="s">
        <v>180</v>
      </c>
      <c r="C93" s="69" t="s">
        <v>181</v>
      </c>
      <c r="D93" s="69" t="s">
        <v>167</v>
      </c>
      <c r="E93" s="69" t="s">
        <v>182</v>
      </c>
      <c r="F93" s="69" t="s">
        <v>831</v>
      </c>
      <c r="G93" s="69" t="s">
        <v>832</v>
      </c>
      <c r="H93" s="69" t="s">
        <v>836</v>
      </c>
      <c r="I93" s="69" t="s">
        <v>837</v>
      </c>
      <c r="J93" s="69" t="s">
        <v>48</v>
      </c>
      <c r="K93" s="69" t="s">
        <v>49</v>
      </c>
      <c r="L93" s="71" t="s">
        <v>50</v>
      </c>
      <c r="M93" s="49">
        <v>0</v>
      </c>
      <c r="N93" s="49">
        <v>29160</v>
      </c>
      <c r="O93" s="49">
        <v>0</v>
      </c>
      <c r="P93" s="49">
        <v>0</v>
      </c>
      <c r="Q93" s="49">
        <v>0</v>
      </c>
      <c r="R93" s="50" t="s">
        <v>835</v>
      </c>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v>0</v>
      </c>
      <c r="AR93" s="49">
        <v>0</v>
      </c>
      <c r="AS93" s="49"/>
      <c r="AT93" s="49"/>
      <c r="AU93" s="49"/>
      <c r="AV93" s="49"/>
      <c r="AW93" s="49"/>
      <c r="AX93" s="49"/>
    </row>
    <row r="94" spans="2:50" hidden="1" x14ac:dyDescent="0.25">
      <c r="B94" s="68" t="s">
        <v>180</v>
      </c>
      <c r="C94" s="69" t="s">
        <v>181</v>
      </c>
      <c r="D94" s="69" t="s">
        <v>167</v>
      </c>
      <c r="E94" s="69" t="s">
        <v>182</v>
      </c>
      <c r="F94" s="69" t="s">
        <v>831</v>
      </c>
      <c r="G94" s="69" t="s">
        <v>832</v>
      </c>
      <c r="H94" s="69" t="s">
        <v>838</v>
      </c>
      <c r="I94" s="69" t="s">
        <v>839</v>
      </c>
      <c r="J94" s="69" t="s">
        <v>48</v>
      </c>
      <c r="K94" s="69" t="s">
        <v>49</v>
      </c>
      <c r="L94" s="71" t="s">
        <v>50</v>
      </c>
      <c r="M94" s="49">
        <v>3439</v>
      </c>
      <c r="N94" s="49">
        <v>73900</v>
      </c>
      <c r="O94" s="49">
        <v>19250</v>
      </c>
      <c r="P94" s="49">
        <v>0</v>
      </c>
      <c r="Q94" s="49">
        <v>0</v>
      </c>
      <c r="R94" s="50" t="s">
        <v>840</v>
      </c>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v>0</v>
      </c>
      <c r="AR94" s="49">
        <v>0</v>
      </c>
      <c r="AS94" s="49"/>
      <c r="AT94" s="49"/>
      <c r="AU94" s="49"/>
      <c r="AV94" s="49"/>
      <c r="AW94" s="49"/>
      <c r="AX94" s="49"/>
    </row>
    <row r="95" spans="2:50" hidden="1" x14ac:dyDescent="0.25">
      <c r="B95" s="68" t="s">
        <v>180</v>
      </c>
      <c r="C95" s="69" t="s">
        <v>181</v>
      </c>
      <c r="D95" s="69" t="s">
        <v>167</v>
      </c>
      <c r="E95" s="69" t="s">
        <v>182</v>
      </c>
      <c r="F95" s="69" t="s">
        <v>831</v>
      </c>
      <c r="G95" s="69" t="s">
        <v>832</v>
      </c>
      <c r="H95" s="69" t="s">
        <v>841</v>
      </c>
      <c r="I95" s="69" t="s">
        <v>842</v>
      </c>
      <c r="J95" s="69" t="s">
        <v>48</v>
      </c>
      <c r="K95" s="69" t="s">
        <v>49</v>
      </c>
      <c r="L95" s="71" t="s">
        <v>50</v>
      </c>
      <c r="M95" s="49">
        <v>0</v>
      </c>
      <c r="N95" s="49">
        <v>20</v>
      </c>
      <c r="O95" s="49">
        <v>3</v>
      </c>
      <c r="P95" s="49">
        <v>0</v>
      </c>
      <c r="Q95" s="49">
        <v>0</v>
      </c>
      <c r="R95" s="50" t="s">
        <v>840</v>
      </c>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v>0</v>
      </c>
      <c r="AR95" s="49">
        <v>0</v>
      </c>
      <c r="AS95" s="49"/>
      <c r="AT95" s="49"/>
      <c r="AU95" s="49"/>
      <c r="AV95" s="49"/>
      <c r="AW95" s="49"/>
      <c r="AX95" s="49"/>
    </row>
    <row r="96" spans="2:50" hidden="1" x14ac:dyDescent="0.25">
      <c r="B96" s="68" t="s">
        <v>180</v>
      </c>
      <c r="C96" s="69" t="s">
        <v>181</v>
      </c>
      <c r="D96" s="69" t="s">
        <v>167</v>
      </c>
      <c r="E96" s="69" t="s">
        <v>182</v>
      </c>
      <c r="F96" s="69" t="s">
        <v>831</v>
      </c>
      <c r="G96" s="69" t="s">
        <v>832</v>
      </c>
      <c r="H96" s="69" t="s">
        <v>843</v>
      </c>
      <c r="I96" s="69" t="s">
        <v>844</v>
      </c>
      <c r="J96" s="69" t="s">
        <v>48</v>
      </c>
      <c r="K96" s="69" t="s">
        <v>49</v>
      </c>
      <c r="L96" s="71" t="s">
        <v>50</v>
      </c>
      <c r="M96" s="49">
        <v>45</v>
      </c>
      <c r="N96" s="49">
        <v>14</v>
      </c>
      <c r="O96" s="49">
        <v>4</v>
      </c>
      <c r="P96" s="49">
        <v>0</v>
      </c>
      <c r="Q96" s="49">
        <v>0</v>
      </c>
      <c r="R96" s="50" t="s">
        <v>840</v>
      </c>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v>0</v>
      </c>
      <c r="AR96" s="49">
        <v>0</v>
      </c>
      <c r="AS96" s="49"/>
      <c r="AT96" s="49"/>
      <c r="AU96" s="49"/>
      <c r="AV96" s="49"/>
      <c r="AW96" s="49"/>
      <c r="AX96" s="49"/>
    </row>
    <row r="97" spans="2:50" hidden="1" x14ac:dyDescent="0.25">
      <c r="B97" s="68" t="s">
        <v>180</v>
      </c>
      <c r="C97" s="69" t="s">
        <v>181</v>
      </c>
      <c r="D97" s="69" t="s">
        <v>167</v>
      </c>
      <c r="E97" s="69" t="s">
        <v>182</v>
      </c>
      <c r="F97" s="69" t="s">
        <v>831</v>
      </c>
      <c r="G97" s="69" t="s">
        <v>832</v>
      </c>
      <c r="H97" s="69" t="s">
        <v>845</v>
      </c>
      <c r="I97" s="69" t="s">
        <v>846</v>
      </c>
      <c r="J97" s="69" t="s">
        <v>48</v>
      </c>
      <c r="K97" s="69" t="s">
        <v>49</v>
      </c>
      <c r="L97" s="71" t="s">
        <v>50</v>
      </c>
      <c r="M97" s="49">
        <v>0</v>
      </c>
      <c r="N97" s="49">
        <v>120</v>
      </c>
      <c r="O97" s="49">
        <v>0</v>
      </c>
      <c r="P97" s="49">
        <v>0</v>
      </c>
      <c r="Q97" s="49">
        <v>0</v>
      </c>
      <c r="R97" s="50" t="s">
        <v>835</v>
      </c>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v>0</v>
      </c>
      <c r="AR97" s="49">
        <v>0</v>
      </c>
      <c r="AS97" s="49"/>
      <c r="AT97" s="49"/>
      <c r="AU97" s="49"/>
      <c r="AV97" s="49"/>
      <c r="AW97" s="49"/>
      <c r="AX97" s="49"/>
    </row>
    <row r="98" spans="2:50" hidden="1" x14ac:dyDescent="0.25">
      <c r="B98" s="68" t="s">
        <v>180</v>
      </c>
      <c r="C98" s="69" t="s">
        <v>181</v>
      </c>
      <c r="D98" s="69" t="s">
        <v>167</v>
      </c>
      <c r="E98" s="69" t="s">
        <v>182</v>
      </c>
      <c r="F98" s="69" t="s">
        <v>831</v>
      </c>
      <c r="G98" s="69" t="s">
        <v>832</v>
      </c>
      <c r="H98" s="69" t="s">
        <v>847</v>
      </c>
      <c r="I98" s="69" t="s">
        <v>848</v>
      </c>
      <c r="J98" s="69" t="s">
        <v>48</v>
      </c>
      <c r="K98" s="69" t="s">
        <v>49</v>
      </c>
      <c r="L98" s="71" t="s">
        <v>50</v>
      </c>
      <c r="M98" s="49">
        <v>0</v>
      </c>
      <c r="N98" s="49">
        <v>120</v>
      </c>
      <c r="O98" s="49">
        <v>0</v>
      </c>
      <c r="P98" s="49">
        <v>0</v>
      </c>
      <c r="Q98" s="49">
        <v>0</v>
      </c>
      <c r="R98" s="50" t="s">
        <v>835</v>
      </c>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v>0</v>
      </c>
      <c r="AR98" s="49">
        <v>0</v>
      </c>
      <c r="AS98" s="49"/>
      <c r="AT98" s="49"/>
      <c r="AU98" s="49"/>
      <c r="AV98" s="49"/>
      <c r="AW98" s="49"/>
      <c r="AX98" s="49"/>
    </row>
    <row r="99" spans="2:50" hidden="1" x14ac:dyDescent="0.25">
      <c r="B99" s="68" t="s">
        <v>180</v>
      </c>
      <c r="C99" s="69" t="s">
        <v>181</v>
      </c>
      <c r="D99" s="69" t="s">
        <v>171</v>
      </c>
      <c r="E99" s="69" t="s">
        <v>189</v>
      </c>
      <c r="F99" s="69" t="s">
        <v>849</v>
      </c>
      <c r="G99" s="69" t="s">
        <v>850</v>
      </c>
      <c r="H99" s="69" t="s">
        <v>851</v>
      </c>
      <c r="I99" s="69" t="s">
        <v>852</v>
      </c>
      <c r="J99" s="69" t="s">
        <v>48</v>
      </c>
      <c r="K99" s="69" t="s">
        <v>49</v>
      </c>
      <c r="L99" s="71" t="s">
        <v>50</v>
      </c>
      <c r="M99" s="49">
        <v>0</v>
      </c>
      <c r="N99" s="49">
        <v>70000</v>
      </c>
      <c r="O99" s="49">
        <v>0</v>
      </c>
      <c r="P99" s="49">
        <v>0</v>
      </c>
      <c r="Q99" s="49">
        <v>0</v>
      </c>
      <c r="R99" s="50" t="s">
        <v>835</v>
      </c>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v>0</v>
      </c>
      <c r="AR99" s="49">
        <v>0</v>
      </c>
      <c r="AS99" s="49"/>
      <c r="AT99" s="49"/>
      <c r="AU99" s="49"/>
      <c r="AV99" s="49"/>
      <c r="AW99" s="49"/>
      <c r="AX99" s="49"/>
    </row>
    <row r="100" spans="2:50" hidden="1" x14ac:dyDescent="0.25">
      <c r="B100" s="68" t="s">
        <v>180</v>
      </c>
      <c r="C100" s="69" t="s">
        <v>181</v>
      </c>
      <c r="D100" s="69" t="s">
        <v>171</v>
      </c>
      <c r="E100" s="69" t="s">
        <v>189</v>
      </c>
      <c r="F100" s="69" t="s">
        <v>849</v>
      </c>
      <c r="G100" s="69" t="s">
        <v>850</v>
      </c>
      <c r="H100" s="69" t="s">
        <v>853</v>
      </c>
      <c r="I100" s="69" t="s">
        <v>854</v>
      </c>
      <c r="J100" s="69" t="s">
        <v>48</v>
      </c>
      <c r="K100" s="69" t="s">
        <v>49</v>
      </c>
      <c r="L100" s="71" t="s">
        <v>50</v>
      </c>
      <c r="M100" s="49">
        <v>0</v>
      </c>
      <c r="N100" s="49">
        <v>50000</v>
      </c>
      <c r="O100" s="49">
        <v>0</v>
      </c>
      <c r="P100" s="49">
        <v>0</v>
      </c>
      <c r="Q100" s="49">
        <v>0</v>
      </c>
      <c r="R100" s="50" t="s">
        <v>835</v>
      </c>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v>0</v>
      </c>
      <c r="AR100" s="49">
        <v>0</v>
      </c>
      <c r="AS100" s="49"/>
      <c r="AT100" s="49"/>
      <c r="AU100" s="49"/>
      <c r="AV100" s="49"/>
      <c r="AW100" s="49"/>
      <c r="AX100" s="49"/>
    </row>
    <row r="101" spans="2:50" hidden="1" x14ac:dyDescent="0.25">
      <c r="B101" s="68" t="s">
        <v>180</v>
      </c>
      <c r="C101" s="69" t="s">
        <v>181</v>
      </c>
      <c r="D101" s="69" t="s">
        <v>171</v>
      </c>
      <c r="E101" s="69" t="s">
        <v>189</v>
      </c>
      <c r="F101" s="69" t="s">
        <v>849</v>
      </c>
      <c r="G101" s="69" t="s">
        <v>850</v>
      </c>
      <c r="H101" s="69" t="s">
        <v>855</v>
      </c>
      <c r="I101" s="69" t="s">
        <v>856</v>
      </c>
      <c r="J101" s="69" t="s">
        <v>48</v>
      </c>
      <c r="K101" s="69" t="s">
        <v>49</v>
      </c>
      <c r="L101" s="71" t="s">
        <v>50</v>
      </c>
      <c r="M101" s="49">
        <v>39</v>
      </c>
      <c r="N101" s="49">
        <v>80000</v>
      </c>
      <c r="O101" s="49">
        <v>34096</v>
      </c>
      <c r="P101" s="49">
        <v>0</v>
      </c>
      <c r="Q101" s="49">
        <v>0</v>
      </c>
      <c r="R101" s="50" t="s">
        <v>840</v>
      </c>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v>0</v>
      </c>
      <c r="AR101" s="49">
        <v>0</v>
      </c>
      <c r="AS101" s="49"/>
      <c r="AT101" s="49"/>
      <c r="AU101" s="49"/>
      <c r="AV101" s="49"/>
      <c r="AW101" s="49"/>
      <c r="AX101" s="49"/>
    </row>
    <row r="102" spans="2:50" hidden="1" x14ac:dyDescent="0.25">
      <c r="B102" s="68" t="s">
        <v>180</v>
      </c>
      <c r="C102" s="69" t="s">
        <v>181</v>
      </c>
      <c r="D102" s="69" t="s">
        <v>171</v>
      </c>
      <c r="E102" s="69" t="s">
        <v>189</v>
      </c>
      <c r="F102" s="69" t="s">
        <v>849</v>
      </c>
      <c r="G102" s="69" t="s">
        <v>850</v>
      </c>
      <c r="H102" s="69" t="s">
        <v>857</v>
      </c>
      <c r="I102" s="69" t="s">
        <v>858</v>
      </c>
      <c r="J102" s="69" t="s">
        <v>48</v>
      </c>
      <c r="K102" s="69" t="s">
        <v>49</v>
      </c>
      <c r="L102" s="71" t="s">
        <v>27</v>
      </c>
      <c r="M102" s="49">
        <v>0</v>
      </c>
      <c r="N102" s="49">
        <v>1</v>
      </c>
      <c r="O102" s="49">
        <v>0.3</v>
      </c>
      <c r="P102" s="49">
        <v>0.02</v>
      </c>
      <c r="Q102" s="49">
        <v>0.02</v>
      </c>
      <c r="R102" s="50" t="s">
        <v>859</v>
      </c>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v>0.02</v>
      </c>
      <c r="AR102" s="49">
        <v>6.6666666666666599</v>
      </c>
      <c r="AS102" s="49"/>
      <c r="AT102" s="49"/>
      <c r="AU102" s="49"/>
      <c r="AV102" s="49"/>
      <c r="AW102" s="49"/>
      <c r="AX102" s="49"/>
    </row>
    <row r="103" spans="2:50" hidden="1" x14ac:dyDescent="0.25">
      <c r="B103" s="68" t="s">
        <v>180</v>
      </c>
      <c r="C103" s="69" t="s">
        <v>181</v>
      </c>
      <c r="D103" s="69" t="s">
        <v>44</v>
      </c>
      <c r="E103" s="69" t="s">
        <v>191</v>
      </c>
      <c r="F103" s="69" t="s">
        <v>860</v>
      </c>
      <c r="G103" s="69" t="s">
        <v>861</v>
      </c>
      <c r="H103" s="69" t="s">
        <v>862</v>
      </c>
      <c r="I103" s="69" t="s">
        <v>863</v>
      </c>
      <c r="J103" s="69" t="s">
        <v>48</v>
      </c>
      <c r="K103" s="69" t="s">
        <v>49</v>
      </c>
      <c r="L103" s="71" t="s">
        <v>50</v>
      </c>
      <c r="M103" s="49">
        <v>10</v>
      </c>
      <c r="N103" s="49">
        <v>8</v>
      </c>
      <c r="O103" s="49">
        <v>0</v>
      </c>
      <c r="P103" s="49">
        <v>0</v>
      </c>
      <c r="Q103" s="49">
        <v>0</v>
      </c>
      <c r="R103" s="50" t="s">
        <v>835</v>
      </c>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v>0</v>
      </c>
      <c r="AR103" s="49">
        <v>0</v>
      </c>
      <c r="AS103" s="49"/>
      <c r="AT103" s="49"/>
      <c r="AU103" s="49"/>
      <c r="AV103" s="49"/>
      <c r="AW103" s="49"/>
      <c r="AX103" s="49"/>
    </row>
    <row r="104" spans="2:50" hidden="1" x14ac:dyDescent="0.25">
      <c r="B104" s="68" t="s">
        <v>180</v>
      </c>
      <c r="C104" s="69" t="s">
        <v>181</v>
      </c>
      <c r="D104" s="69" t="s">
        <v>44</v>
      </c>
      <c r="E104" s="69" t="s">
        <v>191</v>
      </c>
      <c r="F104" s="69" t="s">
        <v>860</v>
      </c>
      <c r="G104" s="69" t="s">
        <v>861</v>
      </c>
      <c r="H104" s="69" t="s">
        <v>864</v>
      </c>
      <c r="I104" s="69" t="s">
        <v>865</v>
      </c>
      <c r="J104" s="69" t="s">
        <v>48</v>
      </c>
      <c r="K104" s="69" t="s">
        <v>49</v>
      </c>
      <c r="L104" s="71" t="s">
        <v>50</v>
      </c>
      <c r="M104" s="49">
        <v>3340</v>
      </c>
      <c r="N104" s="49">
        <v>4</v>
      </c>
      <c r="O104" s="49">
        <v>1</v>
      </c>
      <c r="P104" s="49">
        <v>0</v>
      </c>
      <c r="Q104" s="49">
        <v>0</v>
      </c>
      <c r="R104" s="50" t="s">
        <v>840</v>
      </c>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v>0</v>
      </c>
      <c r="AR104" s="49">
        <v>0</v>
      </c>
      <c r="AS104" s="49"/>
      <c r="AT104" s="49"/>
      <c r="AU104" s="49"/>
      <c r="AV104" s="49"/>
      <c r="AW104" s="49"/>
      <c r="AX104" s="49"/>
    </row>
    <row r="105" spans="2:50" hidden="1" x14ac:dyDescent="0.25">
      <c r="B105" s="68" t="s">
        <v>180</v>
      </c>
      <c r="C105" s="69" t="s">
        <v>181</v>
      </c>
      <c r="D105" s="69" t="s">
        <v>44</v>
      </c>
      <c r="E105" s="69" t="s">
        <v>191</v>
      </c>
      <c r="F105" s="69" t="s">
        <v>860</v>
      </c>
      <c r="G105" s="69" t="s">
        <v>861</v>
      </c>
      <c r="H105" s="69" t="s">
        <v>866</v>
      </c>
      <c r="I105" s="69" t="s">
        <v>867</v>
      </c>
      <c r="J105" s="69" t="s">
        <v>48</v>
      </c>
      <c r="K105" s="69" t="s">
        <v>49</v>
      </c>
      <c r="L105" s="71" t="s">
        <v>50</v>
      </c>
      <c r="M105" s="49">
        <v>0</v>
      </c>
      <c r="N105" s="49">
        <v>3500</v>
      </c>
      <c r="O105" s="49">
        <v>992</v>
      </c>
      <c r="P105" s="49">
        <v>0</v>
      </c>
      <c r="Q105" s="49">
        <v>0</v>
      </c>
      <c r="R105" s="50" t="s">
        <v>840</v>
      </c>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v>0</v>
      </c>
      <c r="AR105" s="49">
        <v>0</v>
      </c>
      <c r="AS105" s="49"/>
      <c r="AT105" s="49"/>
      <c r="AU105" s="49"/>
      <c r="AV105" s="49"/>
      <c r="AW105" s="49"/>
      <c r="AX105" s="49"/>
    </row>
    <row r="106" spans="2:50" hidden="1" x14ac:dyDescent="0.25">
      <c r="B106" s="68" t="s">
        <v>180</v>
      </c>
      <c r="C106" s="69" t="s">
        <v>181</v>
      </c>
      <c r="D106" s="69" t="s">
        <v>53</v>
      </c>
      <c r="E106" s="69" t="s">
        <v>195</v>
      </c>
      <c r="F106" s="69" t="s">
        <v>868</v>
      </c>
      <c r="G106" s="69" t="s">
        <v>869</v>
      </c>
      <c r="H106" s="69" t="s">
        <v>57</v>
      </c>
      <c r="I106" s="69" t="s">
        <v>870</v>
      </c>
      <c r="J106" s="69" t="s">
        <v>48</v>
      </c>
      <c r="K106" s="69" t="s">
        <v>49</v>
      </c>
      <c r="L106" s="71" t="s">
        <v>50</v>
      </c>
      <c r="M106" s="49">
        <v>0</v>
      </c>
      <c r="N106" s="49">
        <v>250</v>
      </c>
      <c r="O106" s="49">
        <v>0</v>
      </c>
      <c r="P106" s="49">
        <v>0</v>
      </c>
      <c r="Q106" s="49">
        <v>0</v>
      </c>
      <c r="R106" s="50" t="s">
        <v>835</v>
      </c>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v>0</v>
      </c>
      <c r="AR106" s="49">
        <v>0</v>
      </c>
      <c r="AS106" s="49"/>
      <c r="AT106" s="49"/>
      <c r="AU106" s="49"/>
      <c r="AV106" s="49"/>
      <c r="AW106" s="49"/>
      <c r="AX106" s="49"/>
    </row>
    <row r="107" spans="2:50" hidden="1" x14ac:dyDescent="0.25">
      <c r="B107" s="68" t="s">
        <v>180</v>
      </c>
      <c r="C107" s="69" t="s">
        <v>181</v>
      </c>
      <c r="D107" s="69" t="s">
        <v>53</v>
      </c>
      <c r="E107" s="69" t="s">
        <v>195</v>
      </c>
      <c r="F107" s="69" t="s">
        <v>868</v>
      </c>
      <c r="G107" s="69" t="s">
        <v>869</v>
      </c>
      <c r="H107" s="69" t="s">
        <v>664</v>
      </c>
      <c r="I107" s="69" t="s">
        <v>871</v>
      </c>
      <c r="J107" s="69" t="s">
        <v>48</v>
      </c>
      <c r="K107" s="69" t="s">
        <v>49</v>
      </c>
      <c r="L107" s="71" t="s">
        <v>50</v>
      </c>
      <c r="M107" s="49">
        <v>777</v>
      </c>
      <c r="N107" s="49">
        <v>1600</v>
      </c>
      <c r="O107" s="49">
        <v>700</v>
      </c>
      <c r="P107" s="49">
        <v>1</v>
      </c>
      <c r="Q107" s="49">
        <v>1</v>
      </c>
      <c r="R107" s="50" t="s">
        <v>872</v>
      </c>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v>1</v>
      </c>
      <c r="AR107" s="49">
        <v>0.14285714285714299</v>
      </c>
      <c r="AS107" s="49"/>
      <c r="AT107" s="49"/>
      <c r="AU107" s="49"/>
      <c r="AV107" s="49"/>
      <c r="AW107" s="49"/>
      <c r="AX107" s="49"/>
    </row>
    <row r="108" spans="2:50" hidden="1" x14ac:dyDescent="0.25">
      <c r="B108" s="68" t="s">
        <v>198</v>
      </c>
      <c r="C108" s="69" t="s">
        <v>199</v>
      </c>
      <c r="D108" s="69" t="s">
        <v>583</v>
      </c>
      <c r="E108" s="69" t="s">
        <v>873</v>
      </c>
      <c r="F108" s="69" t="s">
        <v>874</v>
      </c>
      <c r="G108" s="69" t="s">
        <v>875</v>
      </c>
      <c r="H108" s="69" t="s">
        <v>876</v>
      </c>
      <c r="I108" s="69" t="s">
        <v>877</v>
      </c>
      <c r="J108" s="69" t="s">
        <v>131</v>
      </c>
      <c r="K108" s="69" t="s">
        <v>49</v>
      </c>
      <c r="L108" s="71" t="s">
        <v>27</v>
      </c>
      <c r="M108" s="49">
        <v>0</v>
      </c>
      <c r="N108" s="49">
        <v>1</v>
      </c>
      <c r="O108" s="49">
        <v>0.9</v>
      </c>
      <c r="P108" s="49">
        <v>0</v>
      </c>
      <c r="Q108" s="49">
        <v>0</v>
      </c>
      <c r="R108" s="50" t="s">
        <v>210</v>
      </c>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v>0</v>
      </c>
      <c r="AP108" s="49">
        <v>0</v>
      </c>
      <c r="AQ108" s="49"/>
      <c r="AR108" s="49"/>
      <c r="AS108" s="49"/>
      <c r="AT108" s="49"/>
      <c r="AU108" s="49"/>
      <c r="AV108" s="49"/>
      <c r="AW108" s="49"/>
      <c r="AX108" s="49"/>
    </row>
    <row r="109" spans="2:50" hidden="1" x14ac:dyDescent="0.25">
      <c r="B109" s="68" t="s">
        <v>198</v>
      </c>
      <c r="C109" s="69" t="s">
        <v>199</v>
      </c>
      <c r="D109" s="69" t="s">
        <v>583</v>
      </c>
      <c r="E109" s="69" t="s">
        <v>873</v>
      </c>
      <c r="F109" s="69" t="s">
        <v>874</v>
      </c>
      <c r="G109" s="69" t="s">
        <v>875</v>
      </c>
      <c r="H109" s="69" t="s">
        <v>104</v>
      </c>
      <c r="I109" s="69" t="s">
        <v>878</v>
      </c>
      <c r="J109" s="69" t="s">
        <v>91</v>
      </c>
      <c r="K109" s="69" t="s">
        <v>49</v>
      </c>
      <c r="L109" s="71" t="s">
        <v>27</v>
      </c>
      <c r="M109" s="49">
        <v>100</v>
      </c>
      <c r="N109" s="49">
        <v>100</v>
      </c>
      <c r="O109" s="49">
        <v>100</v>
      </c>
      <c r="P109" s="49">
        <v>1E-4</v>
      </c>
      <c r="Q109" s="49">
        <v>1E-4</v>
      </c>
      <c r="R109" s="50" t="s">
        <v>210</v>
      </c>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v>1E-4</v>
      </c>
      <c r="AT109" s="49">
        <v>1E-4</v>
      </c>
      <c r="AU109" s="49"/>
      <c r="AV109" s="49"/>
      <c r="AW109" s="49"/>
      <c r="AX109" s="49"/>
    </row>
    <row r="110" spans="2:50" hidden="1" x14ac:dyDescent="0.25">
      <c r="B110" s="68" t="s">
        <v>198</v>
      </c>
      <c r="C110" s="69" t="s">
        <v>199</v>
      </c>
      <c r="D110" s="69" t="s">
        <v>583</v>
      </c>
      <c r="E110" s="69" t="s">
        <v>873</v>
      </c>
      <c r="F110" s="69" t="s">
        <v>879</v>
      </c>
      <c r="G110" s="69" t="s">
        <v>880</v>
      </c>
      <c r="H110" s="69" t="s">
        <v>94</v>
      </c>
      <c r="I110" s="69" t="s">
        <v>881</v>
      </c>
      <c r="J110" s="69" t="s">
        <v>131</v>
      </c>
      <c r="K110" s="69" t="s">
        <v>49</v>
      </c>
      <c r="L110" s="71" t="s">
        <v>50</v>
      </c>
      <c r="M110" s="49">
        <v>3923</v>
      </c>
      <c r="N110" s="49">
        <v>4500</v>
      </c>
      <c r="O110" s="49">
        <v>800</v>
      </c>
      <c r="P110" s="49">
        <v>0</v>
      </c>
      <c r="Q110" s="49">
        <v>0</v>
      </c>
      <c r="R110" s="50" t="s">
        <v>210</v>
      </c>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v>0</v>
      </c>
      <c r="AP110" s="49">
        <v>0</v>
      </c>
      <c r="AQ110" s="49"/>
      <c r="AR110" s="49"/>
      <c r="AS110" s="49"/>
      <c r="AT110" s="49"/>
      <c r="AU110" s="49"/>
      <c r="AV110" s="49"/>
      <c r="AW110" s="49"/>
      <c r="AX110" s="49"/>
    </row>
    <row r="111" spans="2:50" hidden="1" x14ac:dyDescent="0.25">
      <c r="B111" s="68" t="s">
        <v>198</v>
      </c>
      <c r="C111" s="69" t="s">
        <v>199</v>
      </c>
      <c r="D111" s="69" t="s">
        <v>583</v>
      </c>
      <c r="E111" s="69" t="s">
        <v>873</v>
      </c>
      <c r="F111" s="69" t="s">
        <v>879</v>
      </c>
      <c r="G111" s="69" t="s">
        <v>880</v>
      </c>
      <c r="H111" s="69" t="s">
        <v>100</v>
      </c>
      <c r="I111" s="69" t="s">
        <v>882</v>
      </c>
      <c r="J111" s="69" t="s">
        <v>48</v>
      </c>
      <c r="K111" s="69" t="s">
        <v>49</v>
      </c>
      <c r="L111" s="71" t="s">
        <v>50</v>
      </c>
      <c r="M111" s="49">
        <v>68.89</v>
      </c>
      <c r="N111" s="49">
        <v>105</v>
      </c>
      <c r="O111" s="49">
        <v>27.24</v>
      </c>
      <c r="P111" s="49">
        <v>0</v>
      </c>
      <c r="Q111" s="49">
        <v>0</v>
      </c>
      <c r="R111" s="50" t="s">
        <v>210</v>
      </c>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v>0</v>
      </c>
      <c r="AR111" s="49">
        <v>0</v>
      </c>
      <c r="AS111" s="49"/>
      <c r="AT111" s="49"/>
      <c r="AU111" s="49"/>
      <c r="AV111" s="49"/>
      <c r="AW111" s="49"/>
      <c r="AX111" s="49"/>
    </row>
    <row r="112" spans="2:50" hidden="1" x14ac:dyDescent="0.25">
      <c r="B112" s="68" t="s">
        <v>198</v>
      </c>
      <c r="C112" s="69" t="s">
        <v>199</v>
      </c>
      <c r="D112" s="69" t="s">
        <v>583</v>
      </c>
      <c r="E112" s="69" t="s">
        <v>873</v>
      </c>
      <c r="F112" s="69" t="s">
        <v>879</v>
      </c>
      <c r="G112" s="69" t="s">
        <v>880</v>
      </c>
      <c r="H112" s="69" t="s">
        <v>108</v>
      </c>
      <c r="I112" s="69" t="s">
        <v>883</v>
      </c>
      <c r="J112" s="69" t="s">
        <v>131</v>
      </c>
      <c r="K112" s="69" t="s">
        <v>49</v>
      </c>
      <c r="L112" s="71" t="s">
        <v>27</v>
      </c>
      <c r="M112" s="49"/>
      <c r="N112" s="49">
        <v>100</v>
      </c>
      <c r="O112" s="49">
        <v>85</v>
      </c>
      <c r="P112" s="49">
        <v>0</v>
      </c>
      <c r="Q112" s="49">
        <v>0</v>
      </c>
      <c r="R112" s="50" t="s">
        <v>210</v>
      </c>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v>0</v>
      </c>
      <c r="AP112" s="49">
        <v>0</v>
      </c>
      <c r="AQ112" s="49"/>
      <c r="AR112" s="49"/>
      <c r="AS112" s="49"/>
      <c r="AT112" s="49"/>
      <c r="AU112" s="49"/>
      <c r="AV112" s="49"/>
      <c r="AW112" s="49"/>
      <c r="AX112" s="49"/>
    </row>
    <row r="113" spans="2:50" hidden="1" x14ac:dyDescent="0.25">
      <c r="B113" s="68" t="s">
        <v>198</v>
      </c>
      <c r="C113" s="69" t="s">
        <v>199</v>
      </c>
      <c r="D113" s="69" t="s">
        <v>583</v>
      </c>
      <c r="E113" s="69" t="s">
        <v>873</v>
      </c>
      <c r="F113" s="69" t="s">
        <v>879</v>
      </c>
      <c r="G113" s="69" t="s">
        <v>880</v>
      </c>
      <c r="H113" s="69" t="s">
        <v>96</v>
      </c>
      <c r="I113" s="69" t="s">
        <v>884</v>
      </c>
      <c r="J113" s="69" t="s">
        <v>131</v>
      </c>
      <c r="K113" s="69" t="s">
        <v>49</v>
      </c>
      <c r="L113" s="71" t="s">
        <v>50</v>
      </c>
      <c r="M113" s="49"/>
      <c r="N113" s="49">
        <v>4</v>
      </c>
      <c r="O113" s="49">
        <v>0.7</v>
      </c>
      <c r="P113" s="49">
        <v>0</v>
      </c>
      <c r="Q113" s="49">
        <v>0</v>
      </c>
      <c r="R113" s="50" t="s">
        <v>210</v>
      </c>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v>0</v>
      </c>
      <c r="AP113" s="49">
        <v>0</v>
      </c>
      <c r="AQ113" s="49"/>
      <c r="AR113" s="49"/>
      <c r="AS113" s="49"/>
      <c r="AT113" s="49"/>
      <c r="AU113" s="49"/>
      <c r="AV113" s="49"/>
      <c r="AW113" s="49"/>
      <c r="AX113" s="49"/>
    </row>
    <row r="114" spans="2:50" hidden="1" x14ac:dyDescent="0.25">
      <c r="B114" s="68" t="s">
        <v>198</v>
      </c>
      <c r="C114" s="69" t="s">
        <v>199</v>
      </c>
      <c r="D114" s="69" t="s">
        <v>583</v>
      </c>
      <c r="E114" s="69" t="s">
        <v>873</v>
      </c>
      <c r="F114" s="69" t="s">
        <v>879</v>
      </c>
      <c r="G114" s="69" t="s">
        <v>880</v>
      </c>
      <c r="H114" s="69" t="s">
        <v>664</v>
      </c>
      <c r="I114" s="69" t="s">
        <v>885</v>
      </c>
      <c r="J114" s="69" t="s">
        <v>131</v>
      </c>
      <c r="K114" s="69" t="s">
        <v>49</v>
      </c>
      <c r="L114" s="71" t="s">
        <v>50</v>
      </c>
      <c r="M114" s="49"/>
      <c r="N114" s="49">
        <v>11580</v>
      </c>
      <c r="O114" s="49">
        <v>478</v>
      </c>
      <c r="P114" s="49">
        <v>152</v>
      </c>
      <c r="Q114" s="49">
        <v>152</v>
      </c>
      <c r="R114" s="50" t="s">
        <v>886</v>
      </c>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v>152</v>
      </c>
      <c r="AP114" s="49">
        <v>31.799163179916299</v>
      </c>
      <c r="AQ114" s="49"/>
      <c r="AR114" s="49"/>
      <c r="AS114" s="49"/>
      <c r="AT114" s="49"/>
      <c r="AU114" s="49"/>
      <c r="AV114" s="49"/>
      <c r="AW114" s="49"/>
      <c r="AX114" s="49"/>
    </row>
    <row r="115" spans="2:50" hidden="1" x14ac:dyDescent="0.25">
      <c r="B115" s="68" t="s">
        <v>198</v>
      </c>
      <c r="C115" s="69" t="s">
        <v>199</v>
      </c>
      <c r="D115" s="69" t="s">
        <v>583</v>
      </c>
      <c r="E115" s="69" t="s">
        <v>873</v>
      </c>
      <c r="F115" s="69" t="s">
        <v>879</v>
      </c>
      <c r="G115" s="69" t="s">
        <v>880</v>
      </c>
      <c r="H115" s="69" t="s">
        <v>836</v>
      </c>
      <c r="I115" s="69" t="s">
        <v>887</v>
      </c>
      <c r="J115" s="69" t="s">
        <v>73</v>
      </c>
      <c r="K115" s="69" t="s">
        <v>49</v>
      </c>
      <c r="L115" s="71" t="s">
        <v>50</v>
      </c>
      <c r="M115" s="49">
        <v>28396</v>
      </c>
      <c r="N115" s="49">
        <v>72500</v>
      </c>
      <c r="O115" s="49">
        <v>68553</v>
      </c>
      <c r="P115" s="49">
        <v>60480</v>
      </c>
      <c r="Q115" s="49">
        <v>60480</v>
      </c>
      <c r="R115" s="50" t="s">
        <v>888</v>
      </c>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v>60480</v>
      </c>
      <c r="AV115" s="49">
        <v>88.223710122095298</v>
      </c>
      <c r="AW115" s="49"/>
      <c r="AX115" s="49"/>
    </row>
    <row r="116" spans="2:50" hidden="1" x14ac:dyDescent="0.25">
      <c r="B116" s="68" t="s">
        <v>198</v>
      </c>
      <c r="C116" s="69" t="s">
        <v>199</v>
      </c>
      <c r="D116" s="69" t="s">
        <v>583</v>
      </c>
      <c r="E116" s="69" t="s">
        <v>873</v>
      </c>
      <c r="F116" s="69" t="s">
        <v>879</v>
      </c>
      <c r="G116" s="69" t="s">
        <v>880</v>
      </c>
      <c r="H116" s="69" t="s">
        <v>838</v>
      </c>
      <c r="I116" s="69" t="s">
        <v>889</v>
      </c>
      <c r="J116" s="69" t="s">
        <v>131</v>
      </c>
      <c r="K116" s="69" t="s">
        <v>206</v>
      </c>
      <c r="L116" s="71" t="s">
        <v>50</v>
      </c>
      <c r="M116" s="49">
        <v>144</v>
      </c>
      <c r="N116" s="49">
        <v>1106</v>
      </c>
      <c r="O116" s="49">
        <v>500</v>
      </c>
      <c r="P116" s="49"/>
      <c r="Q116" s="49"/>
      <c r="R116" s="50" t="s">
        <v>890</v>
      </c>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row>
    <row r="117" spans="2:50" hidden="1" x14ac:dyDescent="0.25">
      <c r="B117" s="68" t="s">
        <v>198</v>
      </c>
      <c r="C117" s="69" t="s">
        <v>199</v>
      </c>
      <c r="D117" s="69" t="s">
        <v>583</v>
      </c>
      <c r="E117" s="69" t="s">
        <v>873</v>
      </c>
      <c r="F117" s="69" t="s">
        <v>891</v>
      </c>
      <c r="G117" s="69" t="s">
        <v>892</v>
      </c>
      <c r="H117" s="69" t="s">
        <v>893</v>
      </c>
      <c r="I117" s="69" t="s">
        <v>894</v>
      </c>
      <c r="J117" s="69" t="s">
        <v>131</v>
      </c>
      <c r="K117" s="69" t="s">
        <v>49</v>
      </c>
      <c r="L117" s="71" t="s">
        <v>50</v>
      </c>
      <c r="M117" s="49">
        <v>129</v>
      </c>
      <c r="N117" s="49">
        <v>150</v>
      </c>
      <c r="O117" s="49">
        <v>38</v>
      </c>
      <c r="P117" s="49">
        <v>0</v>
      </c>
      <c r="Q117" s="49">
        <v>0</v>
      </c>
      <c r="R117" s="50" t="s">
        <v>210</v>
      </c>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v>0</v>
      </c>
      <c r="AP117" s="49">
        <v>0</v>
      </c>
      <c r="AQ117" s="49"/>
      <c r="AR117" s="49"/>
      <c r="AS117" s="49"/>
      <c r="AT117" s="49"/>
      <c r="AU117" s="49"/>
      <c r="AV117" s="49"/>
      <c r="AW117" s="49"/>
      <c r="AX117" s="49"/>
    </row>
    <row r="118" spans="2:50" hidden="1" x14ac:dyDescent="0.25">
      <c r="B118" s="68" t="s">
        <v>198</v>
      </c>
      <c r="C118" s="69" t="s">
        <v>199</v>
      </c>
      <c r="D118" s="69" t="s">
        <v>583</v>
      </c>
      <c r="E118" s="69" t="s">
        <v>873</v>
      </c>
      <c r="F118" s="69" t="s">
        <v>891</v>
      </c>
      <c r="G118" s="69" t="s">
        <v>892</v>
      </c>
      <c r="H118" s="69" t="s">
        <v>895</v>
      </c>
      <c r="I118" s="69" t="s">
        <v>896</v>
      </c>
      <c r="J118" s="69" t="s">
        <v>131</v>
      </c>
      <c r="K118" s="69" t="s">
        <v>49</v>
      </c>
      <c r="L118" s="71" t="s">
        <v>50</v>
      </c>
      <c r="M118" s="49">
        <v>99</v>
      </c>
      <c r="N118" s="49">
        <v>100</v>
      </c>
      <c r="O118" s="49">
        <v>26</v>
      </c>
      <c r="P118" s="49">
        <v>0</v>
      </c>
      <c r="Q118" s="49">
        <v>0</v>
      </c>
      <c r="R118" s="50" t="s">
        <v>210</v>
      </c>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v>0</v>
      </c>
      <c r="AP118" s="49">
        <v>0</v>
      </c>
      <c r="AQ118" s="49"/>
      <c r="AR118" s="49"/>
      <c r="AS118" s="49"/>
      <c r="AT118" s="49"/>
      <c r="AU118" s="49"/>
      <c r="AV118" s="49"/>
      <c r="AW118" s="49"/>
      <c r="AX118" s="49"/>
    </row>
    <row r="119" spans="2:50" hidden="1" x14ac:dyDescent="0.25">
      <c r="B119" s="68" t="s">
        <v>198</v>
      </c>
      <c r="C119" s="69" t="s">
        <v>199</v>
      </c>
      <c r="D119" s="69" t="s">
        <v>583</v>
      </c>
      <c r="E119" s="69" t="s">
        <v>873</v>
      </c>
      <c r="F119" s="69" t="s">
        <v>891</v>
      </c>
      <c r="G119" s="69" t="s">
        <v>892</v>
      </c>
      <c r="H119" s="69" t="s">
        <v>897</v>
      </c>
      <c r="I119" s="69" t="s">
        <v>898</v>
      </c>
      <c r="J119" s="69" t="s">
        <v>131</v>
      </c>
      <c r="K119" s="69" t="s">
        <v>49</v>
      </c>
      <c r="L119" s="71" t="s">
        <v>27</v>
      </c>
      <c r="M119" s="49"/>
      <c r="N119" s="49">
        <v>1</v>
      </c>
      <c r="O119" s="49">
        <v>0.85</v>
      </c>
      <c r="P119" s="49">
        <v>0</v>
      </c>
      <c r="Q119" s="49">
        <v>0</v>
      </c>
      <c r="R119" s="50" t="s">
        <v>210</v>
      </c>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v>0</v>
      </c>
      <c r="AP119" s="49">
        <v>0</v>
      </c>
      <c r="AQ119" s="49"/>
      <c r="AR119" s="49"/>
      <c r="AS119" s="49"/>
      <c r="AT119" s="49"/>
      <c r="AU119" s="49"/>
      <c r="AV119" s="49"/>
      <c r="AW119" s="49"/>
      <c r="AX119" s="49"/>
    </row>
    <row r="120" spans="2:50" hidden="1" x14ac:dyDescent="0.25">
      <c r="B120" s="68" t="s">
        <v>198</v>
      </c>
      <c r="C120" s="69" t="s">
        <v>199</v>
      </c>
      <c r="D120" s="69" t="s">
        <v>583</v>
      </c>
      <c r="E120" s="69" t="s">
        <v>873</v>
      </c>
      <c r="F120" s="69" t="s">
        <v>891</v>
      </c>
      <c r="G120" s="69" t="s">
        <v>892</v>
      </c>
      <c r="H120" s="69" t="s">
        <v>841</v>
      </c>
      <c r="I120" s="69" t="s">
        <v>899</v>
      </c>
      <c r="J120" s="69" t="s">
        <v>73</v>
      </c>
      <c r="K120" s="69" t="s">
        <v>49</v>
      </c>
      <c r="L120" s="71" t="s">
        <v>50</v>
      </c>
      <c r="M120" s="49">
        <v>2786</v>
      </c>
      <c r="N120" s="49">
        <v>99914</v>
      </c>
      <c r="O120" s="49">
        <v>56639</v>
      </c>
      <c r="P120" s="49">
        <v>41495</v>
      </c>
      <c r="Q120" s="49">
        <v>41495</v>
      </c>
      <c r="R120" s="50" t="s">
        <v>888</v>
      </c>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v>41495</v>
      </c>
      <c r="AV120" s="49">
        <v>73.262239799431498</v>
      </c>
      <c r="AW120" s="49"/>
      <c r="AX120" s="49"/>
    </row>
    <row r="121" spans="2:50" hidden="1" x14ac:dyDescent="0.25">
      <c r="B121" s="68" t="s">
        <v>198</v>
      </c>
      <c r="C121" s="69" t="s">
        <v>199</v>
      </c>
      <c r="D121" s="69" t="s">
        <v>583</v>
      </c>
      <c r="E121" s="69" t="s">
        <v>873</v>
      </c>
      <c r="F121" s="69" t="s">
        <v>891</v>
      </c>
      <c r="G121" s="69" t="s">
        <v>892</v>
      </c>
      <c r="H121" s="69" t="s">
        <v>843</v>
      </c>
      <c r="I121" s="69" t="s">
        <v>900</v>
      </c>
      <c r="J121" s="69" t="s">
        <v>131</v>
      </c>
      <c r="K121" s="69" t="s">
        <v>206</v>
      </c>
      <c r="L121" s="71" t="s">
        <v>50</v>
      </c>
      <c r="M121" s="49">
        <v>3.07</v>
      </c>
      <c r="N121" s="49">
        <v>4.93</v>
      </c>
      <c r="O121" s="49">
        <v>0.5</v>
      </c>
      <c r="P121" s="49"/>
      <c r="Q121" s="49"/>
      <c r="R121" s="50" t="s">
        <v>890</v>
      </c>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49"/>
      <c r="AT121" s="49"/>
      <c r="AU121" s="49"/>
      <c r="AV121" s="49"/>
      <c r="AW121" s="49"/>
      <c r="AX121" s="49"/>
    </row>
    <row r="122" spans="2:50" hidden="1" x14ac:dyDescent="0.25">
      <c r="B122" s="68" t="s">
        <v>198</v>
      </c>
      <c r="C122" s="69" t="s">
        <v>199</v>
      </c>
      <c r="D122" s="69" t="s">
        <v>583</v>
      </c>
      <c r="E122" s="69" t="s">
        <v>873</v>
      </c>
      <c r="F122" s="69" t="s">
        <v>901</v>
      </c>
      <c r="G122" s="69" t="s">
        <v>902</v>
      </c>
      <c r="H122" s="69" t="s">
        <v>903</v>
      </c>
      <c r="I122" s="69" t="s">
        <v>904</v>
      </c>
      <c r="J122" s="69" t="s">
        <v>91</v>
      </c>
      <c r="K122" s="69" t="s">
        <v>49</v>
      </c>
      <c r="L122" s="71" t="s">
        <v>27</v>
      </c>
      <c r="M122" s="49">
        <v>100</v>
      </c>
      <c r="N122" s="49">
        <v>100</v>
      </c>
      <c r="O122" s="49">
        <v>100</v>
      </c>
      <c r="P122" s="49">
        <v>1E-4</v>
      </c>
      <c r="Q122" s="49">
        <v>1E-4</v>
      </c>
      <c r="R122" s="50" t="s">
        <v>210</v>
      </c>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49">
        <v>1E-4</v>
      </c>
      <c r="AT122" s="49">
        <v>1E-4</v>
      </c>
      <c r="AU122" s="49"/>
      <c r="AV122" s="49"/>
      <c r="AW122" s="49"/>
      <c r="AX122" s="49"/>
    </row>
    <row r="123" spans="2:50" hidden="1" x14ac:dyDescent="0.25">
      <c r="B123" s="68" t="s">
        <v>198</v>
      </c>
      <c r="C123" s="69" t="s">
        <v>199</v>
      </c>
      <c r="D123" s="69" t="s">
        <v>583</v>
      </c>
      <c r="E123" s="69" t="s">
        <v>873</v>
      </c>
      <c r="F123" s="69" t="s">
        <v>905</v>
      </c>
      <c r="G123" s="69" t="s">
        <v>906</v>
      </c>
      <c r="H123" s="69" t="s">
        <v>907</v>
      </c>
      <c r="I123" s="69" t="s">
        <v>908</v>
      </c>
      <c r="J123" s="69" t="s">
        <v>131</v>
      </c>
      <c r="K123" s="69" t="s">
        <v>49</v>
      </c>
      <c r="L123" s="71" t="s">
        <v>50</v>
      </c>
      <c r="M123" s="49"/>
      <c r="N123" s="49">
        <v>5</v>
      </c>
      <c r="O123" s="49">
        <v>1</v>
      </c>
      <c r="P123" s="49">
        <v>0</v>
      </c>
      <c r="Q123" s="49">
        <v>0</v>
      </c>
      <c r="R123" s="50" t="s">
        <v>210</v>
      </c>
      <c r="S123" s="49"/>
      <c r="T123" s="49"/>
      <c r="U123" s="49"/>
      <c r="V123" s="49"/>
      <c r="W123" s="49"/>
      <c r="X123" s="49"/>
      <c r="Y123" s="49"/>
      <c r="Z123" s="49"/>
      <c r="AA123" s="49"/>
      <c r="AB123" s="49"/>
      <c r="AC123" s="49"/>
      <c r="AD123" s="49"/>
      <c r="AE123" s="49"/>
      <c r="AF123" s="49"/>
      <c r="AG123" s="49"/>
      <c r="AH123" s="49"/>
      <c r="AI123" s="49"/>
      <c r="AJ123" s="49"/>
      <c r="AK123" s="49"/>
      <c r="AL123" s="49"/>
      <c r="AM123" s="49"/>
      <c r="AN123" s="49"/>
      <c r="AO123" s="49">
        <v>0</v>
      </c>
      <c r="AP123" s="49">
        <v>0</v>
      </c>
      <c r="AQ123" s="49"/>
      <c r="AR123" s="49"/>
      <c r="AS123" s="49"/>
      <c r="AT123" s="49"/>
      <c r="AU123" s="49"/>
      <c r="AV123" s="49"/>
      <c r="AW123" s="49"/>
      <c r="AX123" s="49"/>
    </row>
    <row r="124" spans="2:50" hidden="1" x14ac:dyDescent="0.25">
      <c r="B124" s="68" t="s">
        <v>198</v>
      </c>
      <c r="C124" s="69" t="s">
        <v>199</v>
      </c>
      <c r="D124" s="69" t="s">
        <v>583</v>
      </c>
      <c r="E124" s="69" t="s">
        <v>873</v>
      </c>
      <c r="F124" s="69" t="s">
        <v>905</v>
      </c>
      <c r="G124" s="69" t="s">
        <v>906</v>
      </c>
      <c r="H124" s="69" t="s">
        <v>909</v>
      </c>
      <c r="I124" s="69" t="s">
        <v>910</v>
      </c>
      <c r="J124" s="69" t="s">
        <v>131</v>
      </c>
      <c r="K124" s="69" t="s">
        <v>49</v>
      </c>
      <c r="L124" s="71" t="s">
        <v>27</v>
      </c>
      <c r="M124" s="49"/>
      <c r="N124" s="49">
        <v>100</v>
      </c>
      <c r="O124" s="49">
        <v>85</v>
      </c>
      <c r="P124" s="49">
        <v>0</v>
      </c>
      <c r="Q124" s="49">
        <v>0</v>
      </c>
      <c r="R124" s="50" t="s">
        <v>210</v>
      </c>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v>0</v>
      </c>
      <c r="AP124" s="49">
        <v>0</v>
      </c>
      <c r="AQ124" s="49"/>
      <c r="AR124" s="49"/>
      <c r="AS124" s="49"/>
      <c r="AT124" s="49"/>
      <c r="AU124" s="49"/>
      <c r="AV124" s="49"/>
      <c r="AW124" s="49"/>
      <c r="AX124" s="49"/>
    </row>
    <row r="125" spans="2:50" hidden="1" x14ac:dyDescent="0.25">
      <c r="B125" s="68" t="s">
        <v>198</v>
      </c>
      <c r="C125" s="69" t="s">
        <v>199</v>
      </c>
      <c r="D125" s="69" t="s">
        <v>583</v>
      </c>
      <c r="E125" s="69" t="s">
        <v>873</v>
      </c>
      <c r="F125" s="69" t="s">
        <v>905</v>
      </c>
      <c r="G125" s="69" t="s">
        <v>906</v>
      </c>
      <c r="H125" s="69" t="s">
        <v>833</v>
      </c>
      <c r="I125" s="69" t="s">
        <v>911</v>
      </c>
      <c r="J125" s="69" t="s">
        <v>131</v>
      </c>
      <c r="K125" s="69" t="s">
        <v>49</v>
      </c>
      <c r="L125" s="71" t="s">
        <v>50</v>
      </c>
      <c r="M125" s="49"/>
      <c r="N125" s="49">
        <v>7</v>
      </c>
      <c r="O125" s="49">
        <v>5.9</v>
      </c>
      <c r="P125" s="49">
        <v>0</v>
      </c>
      <c r="Q125" s="49">
        <v>0</v>
      </c>
      <c r="R125" s="50" t="s">
        <v>210</v>
      </c>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v>0</v>
      </c>
      <c r="AP125" s="49">
        <v>0</v>
      </c>
      <c r="AQ125" s="49"/>
      <c r="AR125" s="49"/>
      <c r="AS125" s="49"/>
      <c r="AT125" s="49"/>
      <c r="AU125" s="49"/>
      <c r="AV125" s="49"/>
      <c r="AW125" s="49"/>
      <c r="AX125" s="49"/>
    </row>
    <row r="126" spans="2:50" hidden="1" x14ac:dyDescent="0.25">
      <c r="B126" s="68" t="s">
        <v>214</v>
      </c>
      <c r="C126" s="69" t="s">
        <v>215</v>
      </c>
      <c r="D126" s="69" t="s">
        <v>583</v>
      </c>
      <c r="E126" s="69" t="s">
        <v>912</v>
      </c>
      <c r="F126" s="69" t="s">
        <v>913</v>
      </c>
      <c r="G126" s="69" t="s">
        <v>914</v>
      </c>
      <c r="H126" s="69" t="s">
        <v>65</v>
      </c>
      <c r="I126" s="69" t="s">
        <v>915</v>
      </c>
      <c r="J126" s="69" t="s">
        <v>48</v>
      </c>
      <c r="K126" s="69" t="s">
        <v>206</v>
      </c>
      <c r="L126" s="71" t="s">
        <v>50</v>
      </c>
      <c r="M126" s="49">
        <v>446</v>
      </c>
      <c r="N126" s="49">
        <v>2037</v>
      </c>
      <c r="O126" s="49">
        <v>323</v>
      </c>
      <c r="P126" s="49"/>
      <c r="Q126" s="49"/>
      <c r="R126" s="50" t="s">
        <v>916</v>
      </c>
      <c r="S126" s="49"/>
      <c r="T126" s="49"/>
      <c r="U126" s="49"/>
      <c r="V126" s="49"/>
      <c r="W126" s="49"/>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49"/>
      <c r="AT126" s="49"/>
      <c r="AU126" s="49"/>
      <c r="AV126" s="49"/>
      <c r="AW126" s="49"/>
      <c r="AX126" s="49"/>
    </row>
    <row r="127" spans="2:50" hidden="1" x14ac:dyDescent="0.25">
      <c r="B127" s="68" t="s">
        <v>214</v>
      </c>
      <c r="C127" s="69" t="s">
        <v>215</v>
      </c>
      <c r="D127" s="69" t="s">
        <v>583</v>
      </c>
      <c r="E127" s="69" t="s">
        <v>912</v>
      </c>
      <c r="F127" s="69" t="s">
        <v>917</v>
      </c>
      <c r="G127" s="69" t="s">
        <v>918</v>
      </c>
      <c r="H127" s="69" t="s">
        <v>63</v>
      </c>
      <c r="I127" s="69" t="s">
        <v>919</v>
      </c>
      <c r="J127" s="69" t="s">
        <v>73</v>
      </c>
      <c r="K127" s="69" t="s">
        <v>206</v>
      </c>
      <c r="L127" s="71" t="s">
        <v>50</v>
      </c>
      <c r="M127" s="49">
        <v>0</v>
      </c>
      <c r="N127" s="49">
        <v>1</v>
      </c>
      <c r="O127" s="49">
        <v>1</v>
      </c>
      <c r="P127" s="49"/>
      <c r="Q127" s="49"/>
      <c r="R127" s="50" t="s">
        <v>920</v>
      </c>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49"/>
      <c r="AT127" s="49"/>
      <c r="AU127" s="49"/>
      <c r="AV127" s="49"/>
      <c r="AW127" s="49"/>
      <c r="AX127" s="49"/>
    </row>
    <row r="128" spans="2:50" hidden="1" x14ac:dyDescent="0.25">
      <c r="B128" s="68" t="s">
        <v>214</v>
      </c>
      <c r="C128" s="69" t="s">
        <v>215</v>
      </c>
      <c r="D128" s="69" t="s">
        <v>583</v>
      </c>
      <c r="E128" s="69" t="s">
        <v>912</v>
      </c>
      <c r="F128" s="69" t="s">
        <v>921</v>
      </c>
      <c r="G128" s="69" t="s">
        <v>922</v>
      </c>
      <c r="H128" s="69" t="s">
        <v>70</v>
      </c>
      <c r="I128" s="69" t="s">
        <v>923</v>
      </c>
      <c r="J128" s="69" t="s">
        <v>48</v>
      </c>
      <c r="K128" s="69" t="s">
        <v>206</v>
      </c>
      <c r="L128" s="71" t="s">
        <v>50</v>
      </c>
      <c r="M128" s="49">
        <v>45</v>
      </c>
      <c r="N128" s="49">
        <v>215</v>
      </c>
      <c r="O128" s="49">
        <v>45</v>
      </c>
      <c r="P128" s="49"/>
      <c r="Q128" s="49"/>
      <c r="R128" s="50" t="s">
        <v>924</v>
      </c>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s="49"/>
      <c r="AW128" s="49"/>
      <c r="AX128" s="49"/>
    </row>
    <row r="129" spans="2:50" hidden="1" x14ac:dyDescent="0.25">
      <c r="B129" s="68" t="s">
        <v>214</v>
      </c>
      <c r="C129" s="69" t="s">
        <v>215</v>
      </c>
      <c r="D129" s="69" t="s">
        <v>583</v>
      </c>
      <c r="E129" s="69" t="s">
        <v>912</v>
      </c>
      <c r="F129" s="69" t="s">
        <v>925</v>
      </c>
      <c r="G129" s="69" t="s">
        <v>926</v>
      </c>
      <c r="H129" s="69" t="s">
        <v>75</v>
      </c>
      <c r="I129" s="69" t="s">
        <v>927</v>
      </c>
      <c r="J129" s="69" t="s">
        <v>48</v>
      </c>
      <c r="K129" s="69" t="s">
        <v>206</v>
      </c>
      <c r="L129" s="71" t="s">
        <v>50</v>
      </c>
      <c r="M129" s="49">
        <v>0</v>
      </c>
      <c r="N129" s="49">
        <v>924</v>
      </c>
      <c r="O129" s="49">
        <v>123</v>
      </c>
      <c r="P129" s="49"/>
      <c r="Q129" s="49"/>
      <c r="R129" s="50" t="s">
        <v>916</v>
      </c>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row>
    <row r="130" spans="2:50" hidden="1" x14ac:dyDescent="0.25">
      <c r="B130" s="68" t="s">
        <v>214</v>
      </c>
      <c r="C130" s="69" t="s">
        <v>215</v>
      </c>
      <c r="D130" s="69" t="s">
        <v>583</v>
      </c>
      <c r="E130" s="69" t="s">
        <v>912</v>
      </c>
      <c r="F130" s="69" t="s">
        <v>928</v>
      </c>
      <c r="G130" s="69" t="s">
        <v>929</v>
      </c>
      <c r="H130" s="69" t="s">
        <v>160</v>
      </c>
      <c r="I130" s="69" t="s">
        <v>930</v>
      </c>
      <c r="J130" s="69" t="s">
        <v>48</v>
      </c>
      <c r="K130" s="69" t="s">
        <v>206</v>
      </c>
      <c r="L130" s="71" t="s">
        <v>27</v>
      </c>
      <c r="M130" s="49">
        <v>0</v>
      </c>
      <c r="N130" s="49">
        <v>100</v>
      </c>
      <c r="O130" s="49">
        <v>30</v>
      </c>
      <c r="P130" s="49"/>
      <c r="Q130" s="49"/>
      <c r="R130" s="50" t="s">
        <v>916</v>
      </c>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49"/>
      <c r="AT130" s="49"/>
      <c r="AU130" s="49"/>
      <c r="AV130" s="49"/>
      <c r="AW130" s="49"/>
      <c r="AX130" s="49"/>
    </row>
    <row r="131" spans="2:50" hidden="1" x14ac:dyDescent="0.25">
      <c r="B131" s="68" t="s">
        <v>214</v>
      </c>
      <c r="C131" s="69" t="s">
        <v>215</v>
      </c>
      <c r="D131" s="69" t="s">
        <v>583</v>
      </c>
      <c r="E131" s="69" t="s">
        <v>912</v>
      </c>
      <c r="F131" s="69" t="s">
        <v>931</v>
      </c>
      <c r="G131" s="69" t="s">
        <v>932</v>
      </c>
      <c r="H131" s="69" t="s">
        <v>229</v>
      </c>
      <c r="I131" s="69" t="s">
        <v>933</v>
      </c>
      <c r="J131" s="69" t="s">
        <v>48</v>
      </c>
      <c r="K131" s="69" t="s">
        <v>206</v>
      </c>
      <c r="L131" s="71" t="s">
        <v>27</v>
      </c>
      <c r="M131" s="49">
        <v>0</v>
      </c>
      <c r="N131" s="49">
        <v>100</v>
      </c>
      <c r="O131" s="49">
        <v>10</v>
      </c>
      <c r="P131" s="49"/>
      <c r="Q131" s="49"/>
      <c r="R131" s="50" t="s">
        <v>916</v>
      </c>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row>
    <row r="132" spans="2:50" hidden="1" x14ac:dyDescent="0.25">
      <c r="B132" s="68" t="s">
        <v>214</v>
      </c>
      <c r="C132" s="69" t="s">
        <v>215</v>
      </c>
      <c r="D132" s="69" t="s">
        <v>583</v>
      </c>
      <c r="E132" s="69" t="s">
        <v>912</v>
      </c>
      <c r="F132" s="69" t="s">
        <v>934</v>
      </c>
      <c r="G132" s="69" t="s">
        <v>935</v>
      </c>
      <c r="H132" s="69" t="s">
        <v>167</v>
      </c>
      <c r="I132" s="69" t="s">
        <v>936</v>
      </c>
      <c r="J132" s="69" t="s">
        <v>73</v>
      </c>
      <c r="K132" s="69" t="s">
        <v>206</v>
      </c>
      <c r="L132" s="71" t="s">
        <v>50</v>
      </c>
      <c r="M132" s="49">
        <v>135</v>
      </c>
      <c r="N132" s="49">
        <v>148</v>
      </c>
      <c r="O132" s="49">
        <v>148</v>
      </c>
      <c r="P132" s="49"/>
      <c r="Q132" s="49"/>
      <c r="R132" s="50" t="s">
        <v>937</v>
      </c>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row>
    <row r="133" spans="2:50" hidden="1" x14ac:dyDescent="0.25">
      <c r="B133" s="68" t="s">
        <v>214</v>
      </c>
      <c r="C133" s="69" t="s">
        <v>215</v>
      </c>
      <c r="D133" s="69" t="s">
        <v>583</v>
      </c>
      <c r="E133" s="69" t="s">
        <v>912</v>
      </c>
      <c r="F133" s="69" t="s">
        <v>938</v>
      </c>
      <c r="G133" s="69" t="s">
        <v>939</v>
      </c>
      <c r="H133" s="69" t="s">
        <v>171</v>
      </c>
      <c r="I133" s="69" t="s">
        <v>940</v>
      </c>
      <c r="J133" s="69" t="s">
        <v>73</v>
      </c>
      <c r="K133" s="69" t="s">
        <v>206</v>
      </c>
      <c r="L133" s="71" t="s">
        <v>50</v>
      </c>
      <c r="M133" s="49">
        <v>0</v>
      </c>
      <c r="N133" s="49">
        <v>26</v>
      </c>
      <c r="O133" s="49">
        <v>26</v>
      </c>
      <c r="P133" s="49"/>
      <c r="Q133" s="49"/>
      <c r="R133" s="50" t="s">
        <v>941</v>
      </c>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row>
    <row r="134" spans="2:50" hidden="1" x14ac:dyDescent="0.25">
      <c r="B134" s="68" t="s">
        <v>214</v>
      </c>
      <c r="C134" s="69" t="s">
        <v>215</v>
      </c>
      <c r="D134" s="69" t="s">
        <v>583</v>
      </c>
      <c r="E134" s="69" t="s">
        <v>912</v>
      </c>
      <c r="F134" s="69" t="s">
        <v>942</v>
      </c>
      <c r="G134" s="69" t="s">
        <v>943</v>
      </c>
      <c r="H134" s="69" t="s">
        <v>44</v>
      </c>
      <c r="I134" s="69" t="s">
        <v>944</v>
      </c>
      <c r="J134" s="69" t="s">
        <v>48</v>
      </c>
      <c r="K134" s="69" t="s">
        <v>206</v>
      </c>
      <c r="L134" s="71" t="s">
        <v>50</v>
      </c>
      <c r="M134" s="49">
        <v>0</v>
      </c>
      <c r="N134" s="49">
        <v>200</v>
      </c>
      <c r="O134" s="49">
        <v>52</v>
      </c>
      <c r="P134" s="49"/>
      <c r="Q134" s="49"/>
      <c r="R134" s="50" t="s">
        <v>916</v>
      </c>
      <c r="S134" s="49"/>
      <c r="T134" s="49"/>
      <c r="U134" s="49"/>
      <c r="V134" s="49"/>
      <c r="W134" s="49"/>
      <c r="X134" s="49"/>
      <c r="Y134" s="49"/>
      <c r="Z134" s="49"/>
      <c r="AA134" s="49"/>
      <c r="AB134" s="49"/>
      <c r="AC134" s="49"/>
      <c r="AD134" s="49"/>
      <c r="AE134" s="49"/>
      <c r="AF134" s="49"/>
      <c r="AG134" s="49"/>
      <c r="AH134" s="49"/>
      <c r="AI134" s="49"/>
      <c r="AJ134" s="49"/>
      <c r="AK134" s="49"/>
      <c r="AL134" s="49"/>
      <c r="AM134" s="49"/>
      <c r="AN134" s="49"/>
      <c r="AO134" s="49"/>
      <c r="AP134" s="49"/>
      <c r="AQ134" s="49"/>
      <c r="AR134" s="49"/>
      <c r="AS134" s="49"/>
      <c r="AT134" s="49"/>
      <c r="AU134" s="49"/>
      <c r="AV134" s="49"/>
      <c r="AW134" s="49"/>
      <c r="AX134" s="49"/>
    </row>
    <row r="135" spans="2:50" hidden="1" x14ac:dyDescent="0.25">
      <c r="B135" s="68" t="s">
        <v>214</v>
      </c>
      <c r="C135" s="69" t="s">
        <v>215</v>
      </c>
      <c r="D135" s="69" t="s">
        <v>583</v>
      </c>
      <c r="E135" s="69" t="s">
        <v>912</v>
      </c>
      <c r="F135" s="69" t="s">
        <v>945</v>
      </c>
      <c r="G135" s="69" t="s">
        <v>946</v>
      </c>
      <c r="H135" s="69" t="s">
        <v>53</v>
      </c>
      <c r="I135" s="69" t="s">
        <v>947</v>
      </c>
      <c r="J135" s="69" t="s">
        <v>48</v>
      </c>
      <c r="K135" s="69" t="s">
        <v>206</v>
      </c>
      <c r="L135" s="71" t="s">
        <v>50</v>
      </c>
      <c r="M135" s="49">
        <v>0</v>
      </c>
      <c r="N135" s="49">
        <v>13</v>
      </c>
      <c r="O135" s="49">
        <v>2</v>
      </c>
      <c r="P135" s="49"/>
      <c r="Q135" s="49"/>
      <c r="R135" s="50" t="s">
        <v>916</v>
      </c>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row>
    <row r="136" spans="2:50" hidden="1" x14ac:dyDescent="0.25">
      <c r="B136" s="68" t="s">
        <v>214</v>
      </c>
      <c r="C136" s="69" t="s">
        <v>215</v>
      </c>
      <c r="D136" s="69" t="s">
        <v>583</v>
      </c>
      <c r="E136" s="69" t="s">
        <v>912</v>
      </c>
      <c r="F136" s="69" t="s">
        <v>948</v>
      </c>
      <c r="G136" s="69" t="s">
        <v>949</v>
      </c>
      <c r="H136" s="69" t="s">
        <v>57</v>
      </c>
      <c r="I136" s="69" t="s">
        <v>950</v>
      </c>
      <c r="J136" s="69" t="s">
        <v>73</v>
      </c>
      <c r="K136" s="69" t="s">
        <v>206</v>
      </c>
      <c r="L136" s="71" t="s">
        <v>27</v>
      </c>
      <c r="M136" s="49">
        <v>0</v>
      </c>
      <c r="N136" s="49">
        <v>100</v>
      </c>
      <c r="O136" s="49">
        <v>100</v>
      </c>
      <c r="P136" s="49"/>
      <c r="Q136" s="49"/>
      <c r="R136" s="50" t="s">
        <v>916</v>
      </c>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row>
    <row r="137" spans="2:50" hidden="1" x14ac:dyDescent="0.25">
      <c r="B137" s="68" t="s">
        <v>214</v>
      </c>
      <c r="C137" s="69" t="s">
        <v>215</v>
      </c>
      <c r="D137" s="69" t="s">
        <v>583</v>
      </c>
      <c r="E137" s="69" t="s">
        <v>912</v>
      </c>
      <c r="F137" s="69" t="s">
        <v>951</v>
      </c>
      <c r="G137" s="69" t="s">
        <v>952</v>
      </c>
      <c r="H137" s="69" t="s">
        <v>145</v>
      </c>
      <c r="I137" s="69" t="s">
        <v>953</v>
      </c>
      <c r="J137" s="69" t="s">
        <v>73</v>
      </c>
      <c r="K137" s="69" t="s">
        <v>206</v>
      </c>
      <c r="L137" s="71" t="s">
        <v>27</v>
      </c>
      <c r="M137" s="49">
        <v>0</v>
      </c>
      <c r="N137" s="49">
        <v>100</v>
      </c>
      <c r="O137" s="49">
        <v>88</v>
      </c>
      <c r="P137" s="49"/>
      <c r="Q137" s="49"/>
      <c r="R137" s="50" t="s">
        <v>954</v>
      </c>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row>
    <row r="138" spans="2:50" hidden="1" x14ac:dyDescent="0.25">
      <c r="B138" s="68" t="s">
        <v>214</v>
      </c>
      <c r="C138" s="69" t="s">
        <v>215</v>
      </c>
      <c r="D138" s="69" t="s">
        <v>583</v>
      </c>
      <c r="E138" s="69" t="s">
        <v>912</v>
      </c>
      <c r="F138" s="69" t="s">
        <v>955</v>
      </c>
      <c r="G138" s="69" t="s">
        <v>956</v>
      </c>
      <c r="H138" s="69" t="s">
        <v>46</v>
      </c>
      <c r="I138" s="69" t="s">
        <v>957</v>
      </c>
      <c r="J138" s="69" t="s">
        <v>48</v>
      </c>
      <c r="K138" s="69" t="s">
        <v>206</v>
      </c>
      <c r="L138" s="71" t="s">
        <v>27</v>
      </c>
      <c r="M138" s="49">
        <v>0</v>
      </c>
      <c r="N138" s="49">
        <v>100</v>
      </c>
      <c r="O138" s="49">
        <v>20</v>
      </c>
      <c r="P138" s="49"/>
      <c r="Q138" s="49"/>
      <c r="R138" s="50" t="s">
        <v>954</v>
      </c>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row>
    <row r="139" spans="2:50" hidden="1" x14ac:dyDescent="0.25">
      <c r="B139" s="68" t="s">
        <v>233</v>
      </c>
      <c r="C139" s="69" t="s">
        <v>234</v>
      </c>
      <c r="D139" s="69" t="s">
        <v>160</v>
      </c>
      <c r="E139" s="69" t="s">
        <v>235</v>
      </c>
      <c r="F139" s="69" t="s">
        <v>958</v>
      </c>
      <c r="G139" s="69" t="s">
        <v>959</v>
      </c>
      <c r="H139" s="69" t="s">
        <v>612</v>
      </c>
      <c r="I139" s="69" t="s">
        <v>960</v>
      </c>
      <c r="J139" s="69" t="s">
        <v>48</v>
      </c>
      <c r="K139" s="69" t="s">
        <v>49</v>
      </c>
      <c r="L139" s="71" t="s">
        <v>50</v>
      </c>
      <c r="M139" s="49">
        <v>2030</v>
      </c>
      <c r="N139" s="49">
        <v>800</v>
      </c>
      <c r="O139" s="49">
        <v>100</v>
      </c>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row>
    <row r="140" spans="2:50" hidden="1" x14ac:dyDescent="0.25">
      <c r="B140" s="68" t="s">
        <v>233</v>
      </c>
      <c r="C140" s="69" t="s">
        <v>234</v>
      </c>
      <c r="D140" s="69" t="s">
        <v>160</v>
      </c>
      <c r="E140" s="69" t="s">
        <v>235</v>
      </c>
      <c r="F140" s="69" t="s">
        <v>958</v>
      </c>
      <c r="G140" s="69" t="s">
        <v>959</v>
      </c>
      <c r="H140" s="69" t="s">
        <v>775</v>
      </c>
      <c r="I140" s="69" t="s">
        <v>961</v>
      </c>
      <c r="J140" s="69" t="s">
        <v>91</v>
      </c>
      <c r="K140" s="69" t="s">
        <v>49</v>
      </c>
      <c r="L140" s="71" t="s">
        <v>27</v>
      </c>
      <c r="M140" s="49">
        <v>100</v>
      </c>
      <c r="N140" s="49">
        <v>100</v>
      </c>
      <c r="O140" s="49">
        <v>100</v>
      </c>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row>
    <row r="141" spans="2:50" hidden="1" x14ac:dyDescent="0.25">
      <c r="B141" s="68" t="s">
        <v>233</v>
      </c>
      <c r="C141" s="69" t="s">
        <v>234</v>
      </c>
      <c r="D141" s="69" t="s">
        <v>160</v>
      </c>
      <c r="E141" s="69" t="s">
        <v>235</v>
      </c>
      <c r="F141" s="69" t="s">
        <v>958</v>
      </c>
      <c r="G141" s="69" t="s">
        <v>959</v>
      </c>
      <c r="H141" s="69" t="s">
        <v>751</v>
      </c>
      <c r="I141" s="69" t="s">
        <v>962</v>
      </c>
      <c r="J141" s="69" t="s">
        <v>48</v>
      </c>
      <c r="K141" s="69" t="s">
        <v>49</v>
      </c>
      <c r="L141" s="71" t="s">
        <v>50</v>
      </c>
      <c r="M141" s="49"/>
      <c r="N141" s="49">
        <v>1</v>
      </c>
      <c r="O141" s="49">
        <v>0.25</v>
      </c>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row>
    <row r="142" spans="2:50" hidden="1" x14ac:dyDescent="0.25">
      <c r="B142" s="68" t="s">
        <v>233</v>
      </c>
      <c r="C142" s="69" t="s">
        <v>234</v>
      </c>
      <c r="D142" s="69" t="s">
        <v>160</v>
      </c>
      <c r="E142" s="69" t="s">
        <v>235</v>
      </c>
      <c r="F142" s="69" t="s">
        <v>958</v>
      </c>
      <c r="G142" s="69" t="s">
        <v>959</v>
      </c>
      <c r="H142" s="69" t="s">
        <v>754</v>
      </c>
      <c r="I142" s="69" t="s">
        <v>963</v>
      </c>
      <c r="J142" s="69" t="s">
        <v>48</v>
      </c>
      <c r="K142" s="69" t="s">
        <v>49</v>
      </c>
      <c r="L142" s="71" t="s">
        <v>27</v>
      </c>
      <c r="M142" s="49"/>
      <c r="N142" s="49">
        <v>100</v>
      </c>
      <c r="O142" s="49">
        <v>25</v>
      </c>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row>
    <row r="143" spans="2:50" hidden="1" x14ac:dyDescent="0.25">
      <c r="B143" s="68" t="s">
        <v>233</v>
      </c>
      <c r="C143" s="69" t="s">
        <v>234</v>
      </c>
      <c r="D143" s="69" t="s">
        <v>167</v>
      </c>
      <c r="E143" s="69" t="s">
        <v>237</v>
      </c>
      <c r="F143" s="69" t="s">
        <v>964</v>
      </c>
      <c r="G143" s="69" t="s">
        <v>965</v>
      </c>
      <c r="H143" s="69" t="s">
        <v>646</v>
      </c>
      <c r="I143" s="69" t="s">
        <v>966</v>
      </c>
      <c r="J143" s="69" t="s">
        <v>91</v>
      </c>
      <c r="K143" s="69" t="s">
        <v>49</v>
      </c>
      <c r="L143" s="71" t="s">
        <v>50</v>
      </c>
      <c r="M143" s="49">
        <v>1</v>
      </c>
      <c r="N143" s="49">
        <v>1</v>
      </c>
      <c r="O143" s="49">
        <v>1</v>
      </c>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row>
    <row r="144" spans="2:50" hidden="1" x14ac:dyDescent="0.25">
      <c r="B144" s="68" t="s">
        <v>233</v>
      </c>
      <c r="C144" s="69" t="s">
        <v>234</v>
      </c>
      <c r="D144" s="69" t="s">
        <v>167</v>
      </c>
      <c r="E144" s="69" t="s">
        <v>237</v>
      </c>
      <c r="F144" s="69" t="s">
        <v>964</v>
      </c>
      <c r="G144" s="69" t="s">
        <v>965</v>
      </c>
      <c r="H144" s="69" t="s">
        <v>967</v>
      </c>
      <c r="I144" s="69" t="s">
        <v>968</v>
      </c>
      <c r="J144" s="69" t="s">
        <v>48</v>
      </c>
      <c r="K144" s="69" t="s">
        <v>49</v>
      </c>
      <c r="L144" s="71" t="s">
        <v>50</v>
      </c>
      <c r="M144" s="49">
        <v>6</v>
      </c>
      <c r="N144" s="49">
        <v>5</v>
      </c>
      <c r="O144" s="49">
        <v>1</v>
      </c>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row>
    <row r="145" spans="2:50" hidden="1" x14ac:dyDescent="0.25">
      <c r="B145" s="68" t="s">
        <v>233</v>
      </c>
      <c r="C145" s="69" t="s">
        <v>234</v>
      </c>
      <c r="D145" s="69" t="s">
        <v>167</v>
      </c>
      <c r="E145" s="69" t="s">
        <v>237</v>
      </c>
      <c r="F145" s="69" t="s">
        <v>964</v>
      </c>
      <c r="G145" s="69" t="s">
        <v>965</v>
      </c>
      <c r="H145" s="69" t="s">
        <v>969</v>
      </c>
      <c r="I145" s="69" t="s">
        <v>970</v>
      </c>
      <c r="J145" s="69" t="s">
        <v>48</v>
      </c>
      <c r="K145" s="69" t="s">
        <v>49</v>
      </c>
      <c r="L145" s="71" t="s">
        <v>50</v>
      </c>
      <c r="M145" s="49">
        <v>23</v>
      </c>
      <c r="N145" s="49">
        <v>11</v>
      </c>
      <c r="O145" s="49">
        <v>4</v>
      </c>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row>
    <row r="146" spans="2:50" hidden="1" x14ac:dyDescent="0.25">
      <c r="B146" s="68" t="s">
        <v>233</v>
      </c>
      <c r="C146" s="69" t="s">
        <v>234</v>
      </c>
      <c r="D146" s="69" t="s">
        <v>167</v>
      </c>
      <c r="E146" s="69" t="s">
        <v>237</v>
      </c>
      <c r="F146" s="69" t="s">
        <v>964</v>
      </c>
      <c r="G146" s="69" t="s">
        <v>965</v>
      </c>
      <c r="H146" s="69" t="s">
        <v>307</v>
      </c>
      <c r="I146" s="69" t="s">
        <v>971</v>
      </c>
      <c r="J146" s="69" t="s">
        <v>91</v>
      </c>
      <c r="K146" s="69" t="s">
        <v>49</v>
      </c>
      <c r="L146" s="71" t="s">
        <v>27</v>
      </c>
      <c r="M146" s="49">
        <v>100</v>
      </c>
      <c r="N146" s="49">
        <v>100</v>
      </c>
      <c r="O146" s="49">
        <v>100</v>
      </c>
      <c r="P146" s="49"/>
      <c r="Q146" s="49"/>
      <c r="R146" s="49"/>
      <c r="S146" s="49"/>
      <c r="T146" s="49"/>
      <c r="U146" s="49"/>
      <c r="V146" s="49"/>
      <c r="W146" s="49"/>
      <c r="X146" s="49"/>
      <c r="Y146" s="49"/>
      <c r="Z146" s="49"/>
      <c r="AA146" s="49"/>
      <c r="AB146" s="49"/>
      <c r="AC146" s="49"/>
      <c r="AD146" s="49"/>
      <c r="AE146" s="49"/>
      <c r="AF146" s="49"/>
      <c r="AG146" s="49"/>
      <c r="AH146" s="49"/>
      <c r="AI146" s="49"/>
      <c r="AJ146" s="49"/>
      <c r="AK146" s="49"/>
      <c r="AL146" s="49"/>
      <c r="AM146" s="49"/>
      <c r="AN146" s="49"/>
      <c r="AO146" s="49"/>
      <c r="AP146" s="49"/>
      <c r="AQ146" s="49"/>
      <c r="AR146" s="49"/>
      <c r="AS146" s="49"/>
      <c r="AT146" s="49"/>
      <c r="AU146" s="49"/>
      <c r="AV146" s="49"/>
      <c r="AW146" s="49"/>
      <c r="AX146" s="49"/>
    </row>
    <row r="147" spans="2:50" hidden="1" x14ac:dyDescent="0.25">
      <c r="B147" s="68" t="s">
        <v>233</v>
      </c>
      <c r="C147" s="69" t="s">
        <v>234</v>
      </c>
      <c r="D147" s="69" t="s">
        <v>167</v>
      </c>
      <c r="E147" s="69" t="s">
        <v>237</v>
      </c>
      <c r="F147" s="69" t="s">
        <v>964</v>
      </c>
      <c r="G147" s="69" t="s">
        <v>965</v>
      </c>
      <c r="H147" s="69" t="s">
        <v>310</v>
      </c>
      <c r="I147" s="69" t="s">
        <v>972</v>
      </c>
      <c r="J147" s="69" t="s">
        <v>48</v>
      </c>
      <c r="K147" s="69" t="s">
        <v>49</v>
      </c>
      <c r="L147" s="71" t="s">
        <v>50</v>
      </c>
      <c r="M147" s="49">
        <v>3</v>
      </c>
      <c r="N147" s="49">
        <v>2</v>
      </c>
      <c r="O147" s="49">
        <v>0</v>
      </c>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row>
    <row r="148" spans="2:50" hidden="1" x14ac:dyDescent="0.25">
      <c r="B148" s="68" t="s">
        <v>233</v>
      </c>
      <c r="C148" s="69" t="s">
        <v>234</v>
      </c>
      <c r="D148" s="69" t="s">
        <v>167</v>
      </c>
      <c r="E148" s="69" t="s">
        <v>237</v>
      </c>
      <c r="F148" s="69" t="s">
        <v>964</v>
      </c>
      <c r="G148" s="69" t="s">
        <v>965</v>
      </c>
      <c r="H148" s="69" t="s">
        <v>973</v>
      </c>
      <c r="I148" s="69" t="s">
        <v>974</v>
      </c>
      <c r="J148" s="69" t="s">
        <v>91</v>
      </c>
      <c r="K148" s="69" t="s">
        <v>49</v>
      </c>
      <c r="L148" s="71" t="s">
        <v>50</v>
      </c>
      <c r="M148" s="49">
        <v>1</v>
      </c>
      <c r="N148" s="49">
        <v>1</v>
      </c>
      <c r="O148" s="49">
        <v>1</v>
      </c>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49"/>
      <c r="AT148" s="49"/>
      <c r="AU148" s="49"/>
      <c r="AV148" s="49"/>
      <c r="AW148" s="49"/>
      <c r="AX148" s="49"/>
    </row>
    <row r="149" spans="2:50" hidden="1" x14ac:dyDescent="0.25">
      <c r="B149" s="68" t="s">
        <v>233</v>
      </c>
      <c r="C149" s="69" t="s">
        <v>234</v>
      </c>
      <c r="D149" s="69" t="s">
        <v>167</v>
      </c>
      <c r="E149" s="69" t="s">
        <v>237</v>
      </c>
      <c r="F149" s="69" t="s">
        <v>964</v>
      </c>
      <c r="G149" s="69" t="s">
        <v>965</v>
      </c>
      <c r="H149" s="69" t="s">
        <v>975</v>
      </c>
      <c r="I149" s="69" t="s">
        <v>976</v>
      </c>
      <c r="J149" s="69" t="s">
        <v>91</v>
      </c>
      <c r="K149" s="69" t="s">
        <v>49</v>
      </c>
      <c r="L149" s="71" t="s">
        <v>50</v>
      </c>
      <c r="M149" s="49">
        <v>1</v>
      </c>
      <c r="N149" s="49">
        <v>1</v>
      </c>
      <c r="O149" s="49">
        <v>1</v>
      </c>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s="49"/>
      <c r="AW149" s="49"/>
      <c r="AX149" s="49"/>
    </row>
    <row r="150" spans="2:50" hidden="1" x14ac:dyDescent="0.25">
      <c r="B150" s="68" t="s">
        <v>233</v>
      </c>
      <c r="C150" s="69" t="s">
        <v>234</v>
      </c>
      <c r="D150" s="69" t="s">
        <v>167</v>
      </c>
      <c r="E150" s="69" t="s">
        <v>237</v>
      </c>
      <c r="F150" s="69" t="s">
        <v>964</v>
      </c>
      <c r="G150" s="69" t="s">
        <v>965</v>
      </c>
      <c r="H150" s="69" t="s">
        <v>977</v>
      </c>
      <c r="I150" s="69" t="s">
        <v>978</v>
      </c>
      <c r="J150" s="69" t="s">
        <v>48</v>
      </c>
      <c r="K150" s="69" t="s">
        <v>49</v>
      </c>
      <c r="L150" s="71" t="s">
        <v>50</v>
      </c>
      <c r="M150" s="49"/>
      <c r="N150" s="49">
        <v>4</v>
      </c>
      <c r="O150" s="49">
        <v>1</v>
      </c>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c r="AM150" s="49"/>
      <c r="AN150" s="49"/>
      <c r="AO150" s="49"/>
      <c r="AP150" s="49"/>
      <c r="AQ150" s="49"/>
      <c r="AR150" s="49"/>
      <c r="AS150" s="49"/>
      <c r="AT150" s="49"/>
      <c r="AU150" s="49"/>
      <c r="AV150" s="49"/>
      <c r="AW150" s="49"/>
      <c r="AX150" s="49"/>
    </row>
    <row r="151" spans="2:50" hidden="1" x14ac:dyDescent="0.25">
      <c r="B151" s="68" t="s">
        <v>233</v>
      </c>
      <c r="C151" s="69" t="s">
        <v>234</v>
      </c>
      <c r="D151" s="69" t="s">
        <v>167</v>
      </c>
      <c r="E151" s="69" t="s">
        <v>237</v>
      </c>
      <c r="F151" s="69" t="s">
        <v>964</v>
      </c>
      <c r="G151" s="69" t="s">
        <v>965</v>
      </c>
      <c r="H151" s="69" t="s">
        <v>979</v>
      </c>
      <c r="I151" s="69" t="s">
        <v>980</v>
      </c>
      <c r="J151" s="69" t="s">
        <v>48</v>
      </c>
      <c r="K151" s="69" t="s">
        <v>49</v>
      </c>
      <c r="L151" s="71" t="s">
        <v>50</v>
      </c>
      <c r="M151" s="49">
        <v>22</v>
      </c>
      <c r="N151" s="49">
        <v>24</v>
      </c>
      <c r="O151" s="49">
        <v>5</v>
      </c>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49"/>
      <c r="AT151" s="49"/>
      <c r="AU151" s="49"/>
      <c r="AV151" s="49"/>
      <c r="AW151" s="49"/>
      <c r="AX151" s="49"/>
    </row>
    <row r="152" spans="2:50" hidden="1" x14ac:dyDescent="0.25">
      <c r="B152" s="68" t="s">
        <v>233</v>
      </c>
      <c r="C152" s="69" t="s">
        <v>234</v>
      </c>
      <c r="D152" s="69" t="s">
        <v>171</v>
      </c>
      <c r="E152" s="69" t="s">
        <v>239</v>
      </c>
      <c r="F152" s="69" t="s">
        <v>981</v>
      </c>
      <c r="G152" s="69" t="s">
        <v>982</v>
      </c>
      <c r="H152" s="69" t="s">
        <v>589</v>
      </c>
      <c r="I152" s="69" t="s">
        <v>983</v>
      </c>
      <c r="J152" s="69" t="s">
        <v>48</v>
      </c>
      <c r="K152" s="69" t="s">
        <v>49</v>
      </c>
      <c r="L152" s="71" t="s">
        <v>50</v>
      </c>
      <c r="M152" s="49">
        <v>8</v>
      </c>
      <c r="N152" s="49">
        <v>15</v>
      </c>
      <c r="O152" s="49">
        <v>4</v>
      </c>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c r="AM152" s="49"/>
      <c r="AN152" s="49"/>
      <c r="AO152" s="49"/>
      <c r="AP152" s="49"/>
      <c r="AQ152" s="49"/>
      <c r="AR152" s="49"/>
      <c r="AS152" s="49"/>
      <c r="AT152" s="49"/>
      <c r="AU152" s="49"/>
      <c r="AV152" s="49"/>
      <c r="AW152" s="49"/>
      <c r="AX152" s="49"/>
    </row>
    <row r="153" spans="2:50" hidden="1" x14ac:dyDescent="0.25">
      <c r="B153" s="68" t="s">
        <v>233</v>
      </c>
      <c r="C153" s="69" t="s">
        <v>234</v>
      </c>
      <c r="D153" s="69" t="s">
        <v>171</v>
      </c>
      <c r="E153" s="69" t="s">
        <v>239</v>
      </c>
      <c r="F153" s="69" t="s">
        <v>981</v>
      </c>
      <c r="G153" s="69" t="s">
        <v>982</v>
      </c>
      <c r="H153" s="69" t="s">
        <v>636</v>
      </c>
      <c r="I153" s="69" t="s">
        <v>984</v>
      </c>
      <c r="J153" s="69" t="s">
        <v>48</v>
      </c>
      <c r="K153" s="69" t="s">
        <v>49</v>
      </c>
      <c r="L153" s="71" t="s">
        <v>50</v>
      </c>
      <c r="M153" s="49"/>
      <c r="N153" s="49">
        <v>4</v>
      </c>
      <c r="O153" s="49">
        <v>2</v>
      </c>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row>
    <row r="154" spans="2:50" hidden="1" x14ac:dyDescent="0.25">
      <c r="B154" s="68" t="s">
        <v>233</v>
      </c>
      <c r="C154" s="69" t="s">
        <v>234</v>
      </c>
      <c r="D154" s="69" t="s">
        <v>171</v>
      </c>
      <c r="E154" s="69" t="s">
        <v>239</v>
      </c>
      <c r="F154" s="69" t="s">
        <v>981</v>
      </c>
      <c r="G154" s="69" t="s">
        <v>982</v>
      </c>
      <c r="H154" s="69" t="s">
        <v>760</v>
      </c>
      <c r="I154" s="69" t="s">
        <v>985</v>
      </c>
      <c r="J154" s="69" t="s">
        <v>48</v>
      </c>
      <c r="K154" s="69" t="s">
        <v>49</v>
      </c>
      <c r="L154" s="71" t="s">
        <v>50</v>
      </c>
      <c r="M154" s="49"/>
      <c r="N154" s="49">
        <v>14</v>
      </c>
      <c r="O154" s="49">
        <v>4</v>
      </c>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49"/>
      <c r="AT154" s="49"/>
      <c r="AU154" s="49"/>
      <c r="AV154" s="49"/>
      <c r="AW154" s="49"/>
      <c r="AX154" s="49"/>
    </row>
    <row r="155" spans="2:50" hidden="1" x14ac:dyDescent="0.25">
      <c r="B155" s="68" t="s">
        <v>233</v>
      </c>
      <c r="C155" s="69" t="s">
        <v>234</v>
      </c>
      <c r="D155" s="69" t="s">
        <v>171</v>
      </c>
      <c r="E155" s="69" t="s">
        <v>239</v>
      </c>
      <c r="F155" s="69" t="s">
        <v>981</v>
      </c>
      <c r="G155" s="69" t="s">
        <v>982</v>
      </c>
      <c r="H155" s="69" t="s">
        <v>986</v>
      </c>
      <c r="I155" s="69" t="s">
        <v>987</v>
      </c>
      <c r="J155" s="69" t="s">
        <v>48</v>
      </c>
      <c r="K155" s="69" t="s">
        <v>49</v>
      </c>
      <c r="L155" s="71" t="s">
        <v>50</v>
      </c>
      <c r="M155" s="49"/>
      <c r="N155" s="49">
        <v>9</v>
      </c>
      <c r="O155" s="49">
        <v>2</v>
      </c>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row>
    <row r="156" spans="2:50" hidden="1" x14ac:dyDescent="0.25">
      <c r="B156" s="68" t="s">
        <v>233</v>
      </c>
      <c r="C156" s="69" t="s">
        <v>234</v>
      </c>
      <c r="D156" s="69" t="s">
        <v>171</v>
      </c>
      <c r="E156" s="69" t="s">
        <v>239</v>
      </c>
      <c r="F156" s="69" t="s">
        <v>988</v>
      </c>
      <c r="G156" s="69" t="s">
        <v>989</v>
      </c>
      <c r="H156" s="69" t="s">
        <v>990</v>
      </c>
      <c r="I156" s="69" t="s">
        <v>991</v>
      </c>
      <c r="J156" s="69" t="s">
        <v>48</v>
      </c>
      <c r="K156" s="69" t="s">
        <v>49</v>
      </c>
      <c r="L156" s="71" t="s">
        <v>50</v>
      </c>
      <c r="M156" s="49">
        <v>12</v>
      </c>
      <c r="N156" s="49">
        <v>8</v>
      </c>
      <c r="O156" s="49">
        <v>2</v>
      </c>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row>
    <row r="157" spans="2:50" hidden="1" x14ac:dyDescent="0.25">
      <c r="B157" s="68" t="s">
        <v>233</v>
      </c>
      <c r="C157" s="69" t="s">
        <v>234</v>
      </c>
      <c r="D157" s="69" t="s">
        <v>171</v>
      </c>
      <c r="E157" s="69" t="s">
        <v>239</v>
      </c>
      <c r="F157" s="69" t="s">
        <v>988</v>
      </c>
      <c r="G157" s="69" t="s">
        <v>989</v>
      </c>
      <c r="H157" s="69" t="s">
        <v>780</v>
      </c>
      <c r="I157" s="69" t="s">
        <v>992</v>
      </c>
      <c r="J157" s="69" t="s">
        <v>48</v>
      </c>
      <c r="K157" s="69" t="s">
        <v>49</v>
      </c>
      <c r="L157" s="71" t="s">
        <v>50</v>
      </c>
      <c r="M157" s="49"/>
      <c r="N157" s="49">
        <v>3</v>
      </c>
      <c r="O157" s="49">
        <v>1</v>
      </c>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row>
    <row r="158" spans="2:50" hidden="1" x14ac:dyDescent="0.25">
      <c r="B158" s="68" t="s">
        <v>233</v>
      </c>
      <c r="C158" s="69" t="s">
        <v>234</v>
      </c>
      <c r="D158" s="69" t="s">
        <v>171</v>
      </c>
      <c r="E158" s="69" t="s">
        <v>239</v>
      </c>
      <c r="F158" s="69" t="s">
        <v>988</v>
      </c>
      <c r="G158" s="69" t="s">
        <v>989</v>
      </c>
      <c r="H158" s="69" t="s">
        <v>993</v>
      </c>
      <c r="I158" s="69" t="s">
        <v>994</v>
      </c>
      <c r="J158" s="69" t="s">
        <v>48</v>
      </c>
      <c r="K158" s="69" t="s">
        <v>49</v>
      </c>
      <c r="L158" s="71" t="s">
        <v>50</v>
      </c>
      <c r="M158" s="49"/>
      <c r="N158" s="49">
        <v>8</v>
      </c>
      <c r="O158" s="49">
        <v>2</v>
      </c>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row>
    <row r="159" spans="2:50" hidden="1" x14ac:dyDescent="0.25">
      <c r="B159" s="68" t="s">
        <v>233</v>
      </c>
      <c r="C159" s="69" t="s">
        <v>234</v>
      </c>
      <c r="D159" s="69" t="s">
        <v>171</v>
      </c>
      <c r="E159" s="69" t="s">
        <v>239</v>
      </c>
      <c r="F159" s="69" t="s">
        <v>988</v>
      </c>
      <c r="G159" s="69" t="s">
        <v>989</v>
      </c>
      <c r="H159" s="69" t="s">
        <v>995</v>
      </c>
      <c r="I159" s="69" t="s">
        <v>996</v>
      </c>
      <c r="J159" s="69" t="s">
        <v>48</v>
      </c>
      <c r="K159" s="69" t="s">
        <v>49</v>
      </c>
      <c r="L159" s="71" t="s">
        <v>50</v>
      </c>
      <c r="M159" s="49"/>
      <c r="N159" s="49">
        <v>1</v>
      </c>
      <c r="O159" s="49">
        <v>0.3</v>
      </c>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49"/>
      <c r="AT159" s="49"/>
      <c r="AU159" s="49"/>
      <c r="AV159" s="49"/>
      <c r="AW159" s="49"/>
      <c r="AX159" s="49"/>
    </row>
    <row r="160" spans="2:50" hidden="1" x14ac:dyDescent="0.25">
      <c r="B160" s="68" t="s">
        <v>233</v>
      </c>
      <c r="C160" s="69" t="s">
        <v>234</v>
      </c>
      <c r="D160" s="69" t="s">
        <v>171</v>
      </c>
      <c r="E160" s="69" t="s">
        <v>239</v>
      </c>
      <c r="F160" s="69" t="s">
        <v>988</v>
      </c>
      <c r="G160" s="69" t="s">
        <v>989</v>
      </c>
      <c r="H160" s="69" t="s">
        <v>313</v>
      </c>
      <c r="I160" s="69" t="s">
        <v>997</v>
      </c>
      <c r="J160" s="69" t="s">
        <v>48</v>
      </c>
      <c r="K160" s="69" t="s">
        <v>49</v>
      </c>
      <c r="L160" s="71" t="s">
        <v>50</v>
      </c>
      <c r="M160" s="49"/>
      <c r="N160" s="49">
        <v>1</v>
      </c>
      <c r="O160" s="49">
        <v>0.25</v>
      </c>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c r="AW160" s="49"/>
      <c r="AX160" s="49"/>
    </row>
    <row r="161" spans="2:50" hidden="1" x14ac:dyDescent="0.25">
      <c r="B161" s="68" t="s">
        <v>241</v>
      </c>
      <c r="C161" s="69" t="s">
        <v>242</v>
      </c>
      <c r="D161" s="69" t="s">
        <v>583</v>
      </c>
      <c r="E161" s="69" t="s">
        <v>998</v>
      </c>
      <c r="F161" s="69" t="s">
        <v>999</v>
      </c>
      <c r="G161" s="69" t="s">
        <v>1000</v>
      </c>
      <c r="H161" s="69" t="s">
        <v>87</v>
      </c>
      <c r="I161" s="69" t="s">
        <v>1001</v>
      </c>
      <c r="J161" s="69" t="s">
        <v>48</v>
      </c>
      <c r="K161" s="69" t="s">
        <v>49</v>
      </c>
      <c r="L161" s="71" t="s">
        <v>50</v>
      </c>
      <c r="M161" s="49"/>
      <c r="N161" s="49">
        <v>60480</v>
      </c>
      <c r="O161" s="49">
        <v>29000</v>
      </c>
      <c r="P161" s="49">
        <v>0</v>
      </c>
      <c r="Q161" s="49">
        <v>0</v>
      </c>
      <c r="R161" s="50" t="s">
        <v>251</v>
      </c>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v>0</v>
      </c>
      <c r="AR161" s="49">
        <v>0</v>
      </c>
      <c r="AS161" s="49"/>
      <c r="AT161" s="49"/>
      <c r="AU161" s="49"/>
      <c r="AV161" s="49"/>
      <c r="AW161" s="49"/>
      <c r="AX161" s="49"/>
    </row>
    <row r="162" spans="2:50" hidden="1" x14ac:dyDescent="0.25">
      <c r="B162" s="68" t="s">
        <v>241</v>
      </c>
      <c r="C162" s="69" t="s">
        <v>242</v>
      </c>
      <c r="D162" s="69" t="s">
        <v>583</v>
      </c>
      <c r="E162" s="69" t="s">
        <v>998</v>
      </c>
      <c r="F162" s="69" t="s">
        <v>999</v>
      </c>
      <c r="G162" s="69" t="s">
        <v>1000</v>
      </c>
      <c r="H162" s="69" t="s">
        <v>262</v>
      </c>
      <c r="I162" s="69" t="s">
        <v>1002</v>
      </c>
      <c r="J162" s="69" t="s">
        <v>48</v>
      </c>
      <c r="K162" s="69" t="s">
        <v>49</v>
      </c>
      <c r="L162" s="71" t="s">
        <v>50</v>
      </c>
      <c r="M162" s="49"/>
      <c r="N162" s="49">
        <v>2770</v>
      </c>
      <c r="O162" s="49">
        <v>450</v>
      </c>
      <c r="P162" s="49">
        <v>24</v>
      </c>
      <c r="Q162" s="49">
        <v>24</v>
      </c>
      <c r="R162" s="50" t="s">
        <v>1003</v>
      </c>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v>24</v>
      </c>
      <c r="AR162" s="49">
        <v>5.3333333333333304</v>
      </c>
      <c r="AS162" s="49"/>
      <c r="AT162" s="49"/>
      <c r="AU162" s="49"/>
      <c r="AV162" s="49"/>
      <c r="AW162" s="49"/>
      <c r="AX162" s="49"/>
    </row>
    <row r="163" spans="2:50" hidden="1" x14ac:dyDescent="0.25">
      <c r="B163" s="68" t="s">
        <v>241</v>
      </c>
      <c r="C163" s="69" t="s">
        <v>242</v>
      </c>
      <c r="D163" s="69" t="s">
        <v>583</v>
      </c>
      <c r="E163" s="69" t="s">
        <v>998</v>
      </c>
      <c r="F163" s="69" t="s">
        <v>999</v>
      </c>
      <c r="G163" s="69" t="s">
        <v>1000</v>
      </c>
      <c r="H163" s="69" t="s">
        <v>274</v>
      </c>
      <c r="I163" s="69" t="s">
        <v>1004</v>
      </c>
      <c r="J163" s="69" t="s">
        <v>48</v>
      </c>
      <c r="K163" s="69" t="s">
        <v>49</v>
      </c>
      <c r="L163" s="71" t="s">
        <v>50</v>
      </c>
      <c r="M163" s="49"/>
      <c r="N163" s="49">
        <v>115103</v>
      </c>
      <c r="O163" s="49">
        <v>28000</v>
      </c>
      <c r="P163" s="49">
        <v>2598</v>
      </c>
      <c r="Q163" s="49">
        <v>2598</v>
      </c>
      <c r="R163" s="50" t="s">
        <v>1005</v>
      </c>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v>2598</v>
      </c>
      <c r="AR163" s="49">
        <v>9.2785714285714302</v>
      </c>
      <c r="AS163" s="49"/>
      <c r="AT163" s="49"/>
      <c r="AU163" s="49"/>
      <c r="AV163" s="49"/>
      <c r="AW163" s="49"/>
      <c r="AX163" s="49"/>
    </row>
    <row r="164" spans="2:50" hidden="1" x14ac:dyDescent="0.25">
      <c r="B164" s="68" t="s">
        <v>241</v>
      </c>
      <c r="C164" s="69" t="s">
        <v>242</v>
      </c>
      <c r="D164" s="69" t="s">
        <v>583</v>
      </c>
      <c r="E164" s="69" t="s">
        <v>998</v>
      </c>
      <c r="F164" s="69" t="s">
        <v>999</v>
      </c>
      <c r="G164" s="69" t="s">
        <v>1000</v>
      </c>
      <c r="H164" s="69" t="s">
        <v>511</v>
      </c>
      <c r="I164" s="69" t="s">
        <v>1006</v>
      </c>
      <c r="J164" s="69" t="s">
        <v>48</v>
      </c>
      <c r="K164" s="69" t="s">
        <v>49</v>
      </c>
      <c r="L164" s="71" t="s">
        <v>50</v>
      </c>
      <c r="M164" s="49"/>
      <c r="N164" s="49">
        <v>30809</v>
      </c>
      <c r="O164" s="49">
        <v>8134</v>
      </c>
      <c r="P164" s="49">
        <v>165</v>
      </c>
      <c r="Q164" s="49">
        <v>165</v>
      </c>
      <c r="R164" s="50" t="s">
        <v>1007</v>
      </c>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v>165</v>
      </c>
      <c r="AR164" s="49">
        <v>2.0285222522744002</v>
      </c>
      <c r="AS164" s="49"/>
      <c r="AT164" s="49"/>
      <c r="AU164" s="49"/>
      <c r="AV164" s="49"/>
      <c r="AW164" s="49"/>
      <c r="AX164" s="49"/>
    </row>
    <row r="165" spans="2:50" hidden="1" x14ac:dyDescent="0.25">
      <c r="B165" s="68" t="s">
        <v>241</v>
      </c>
      <c r="C165" s="69" t="s">
        <v>242</v>
      </c>
      <c r="D165" s="69" t="s">
        <v>583</v>
      </c>
      <c r="E165" s="69" t="s">
        <v>998</v>
      </c>
      <c r="F165" s="69" t="s">
        <v>999</v>
      </c>
      <c r="G165" s="69" t="s">
        <v>1000</v>
      </c>
      <c r="H165" s="69" t="s">
        <v>598</v>
      </c>
      <c r="I165" s="69" t="s">
        <v>1008</v>
      </c>
      <c r="J165" s="69" t="s">
        <v>48</v>
      </c>
      <c r="K165" s="69" t="s">
        <v>49</v>
      </c>
      <c r="L165" s="71" t="s">
        <v>50</v>
      </c>
      <c r="M165" s="49">
        <v>2267</v>
      </c>
      <c r="N165" s="49">
        <v>2800</v>
      </c>
      <c r="O165" s="49">
        <v>700</v>
      </c>
      <c r="P165" s="49">
        <v>85</v>
      </c>
      <c r="Q165" s="49">
        <v>85</v>
      </c>
      <c r="R165" s="50" t="s">
        <v>1009</v>
      </c>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v>85</v>
      </c>
      <c r="AR165" s="49">
        <v>12.1428571428571</v>
      </c>
      <c r="AS165" s="49"/>
      <c r="AT165" s="49"/>
      <c r="AU165" s="49"/>
      <c r="AV165" s="49"/>
      <c r="AW165" s="49"/>
      <c r="AX165" s="49"/>
    </row>
    <row r="166" spans="2:50" hidden="1" x14ac:dyDescent="0.25">
      <c r="B166" s="68" t="s">
        <v>241</v>
      </c>
      <c r="C166" s="69" t="s">
        <v>242</v>
      </c>
      <c r="D166" s="69" t="s">
        <v>583</v>
      </c>
      <c r="E166" s="69" t="s">
        <v>998</v>
      </c>
      <c r="F166" s="69" t="s">
        <v>999</v>
      </c>
      <c r="G166" s="69" t="s">
        <v>1000</v>
      </c>
      <c r="H166" s="69" t="s">
        <v>600</v>
      </c>
      <c r="I166" s="69" t="s">
        <v>1010</v>
      </c>
      <c r="J166" s="69" t="s">
        <v>48</v>
      </c>
      <c r="K166" s="69" t="s">
        <v>49</v>
      </c>
      <c r="L166" s="71" t="s">
        <v>50</v>
      </c>
      <c r="M166" s="49"/>
      <c r="N166" s="49">
        <v>11983</v>
      </c>
      <c r="O166" s="49">
        <v>3126</v>
      </c>
      <c r="P166" s="49">
        <v>26</v>
      </c>
      <c r="Q166" s="49">
        <v>26</v>
      </c>
      <c r="R166" s="50" t="s">
        <v>1011</v>
      </c>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v>26</v>
      </c>
      <c r="AR166" s="49">
        <v>0.83173384516954596</v>
      </c>
      <c r="AS166" s="49"/>
      <c r="AT166" s="49"/>
      <c r="AU166" s="49"/>
      <c r="AV166" s="49"/>
      <c r="AW166" s="49"/>
      <c r="AX166" s="49"/>
    </row>
    <row r="167" spans="2:50" hidden="1" x14ac:dyDescent="0.25">
      <c r="B167" s="68" t="s">
        <v>241</v>
      </c>
      <c r="C167" s="69" t="s">
        <v>242</v>
      </c>
      <c r="D167" s="69" t="s">
        <v>583</v>
      </c>
      <c r="E167" s="69" t="s">
        <v>998</v>
      </c>
      <c r="F167" s="69" t="s">
        <v>999</v>
      </c>
      <c r="G167" s="69" t="s">
        <v>1000</v>
      </c>
      <c r="H167" s="69" t="s">
        <v>612</v>
      </c>
      <c r="I167" s="69" t="s">
        <v>1012</v>
      </c>
      <c r="J167" s="69" t="s">
        <v>48</v>
      </c>
      <c r="K167" s="69" t="s">
        <v>49</v>
      </c>
      <c r="L167" s="71" t="s">
        <v>50</v>
      </c>
      <c r="M167" s="49"/>
      <c r="N167" s="49">
        <v>80000000</v>
      </c>
      <c r="O167" s="49">
        <v>20000000</v>
      </c>
      <c r="P167" s="49">
        <v>863762</v>
      </c>
      <c r="Q167" s="49">
        <v>863762</v>
      </c>
      <c r="R167" s="50" t="s">
        <v>1013</v>
      </c>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v>863762</v>
      </c>
      <c r="AR167" s="49">
        <v>4.31881</v>
      </c>
      <c r="AS167" s="49"/>
      <c r="AT167" s="49"/>
      <c r="AU167" s="49"/>
      <c r="AV167" s="49"/>
      <c r="AW167" s="49"/>
      <c r="AX167" s="49"/>
    </row>
    <row r="168" spans="2:50" hidden="1" x14ac:dyDescent="0.25">
      <c r="B168" s="68" t="s">
        <v>241</v>
      </c>
      <c r="C168" s="69" t="s">
        <v>242</v>
      </c>
      <c r="D168" s="69" t="s">
        <v>583</v>
      </c>
      <c r="E168" s="69" t="s">
        <v>998</v>
      </c>
      <c r="F168" s="69" t="s">
        <v>999</v>
      </c>
      <c r="G168" s="69" t="s">
        <v>1000</v>
      </c>
      <c r="H168" s="69" t="s">
        <v>967</v>
      </c>
      <c r="I168" s="69" t="s">
        <v>1014</v>
      </c>
      <c r="J168" s="69" t="s">
        <v>48</v>
      </c>
      <c r="K168" s="69" t="s">
        <v>49</v>
      </c>
      <c r="L168" s="71" t="s">
        <v>50</v>
      </c>
      <c r="M168" s="49"/>
      <c r="N168" s="49">
        <v>5100</v>
      </c>
      <c r="O168" s="49">
        <v>1700</v>
      </c>
      <c r="P168" s="49">
        <v>0</v>
      </c>
      <c r="Q168" s="49">
        <v>0</v>
      </c>
      <c r="R168" s="50" t="s">
        <v>251</v>
      </c>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v>0</v>
      </c>
      <c r="AR168" s="49">
        <v>0</v>
      </c>
      <c r="AS168" s="49"/>
      <c r="AT168" s="49"/>
      <c r="AU168" s="49"/>
      <c r="AV168" s="49"/>
      <c r="AW168" s="49"/>
      <c r="AX168" s="49"/>
    </row>
    <row r="169" spans="2:50" hidden="1" x14ac:dyDescent="0.25">
      <c r="B169" s="68" t="s">
        <v>241</v>
      </c>
      <c r="C169" s="69" t="s">
        <v>242</v>
      </c>
      <c r="D169" s="69" t="s">
        <v>583</v>
      </c>
      <c r="E169" s="69" t="s">
        <v>998</v>
      </c>
      <c r="F169" s="69" t="s">
        <v>999</v>
      </c>
      <c r="G169" s="69" t="s">
        <v>1000</v>
      </c>
      <c r="H169" s="69" t="s">
        <v>1015</v>
      </c>
      <c r="I169" s="69" t="s">
        <v>1016</v>
      </c>
      <c r="J169" s="69" t="s">
        <v>48</v>
      </c>
      <c r="K169" s="69" t="s">
        <v>49</v>
      </c>
      <c r="L169" s="71" t="s">
        <v>50</v>
      </c>
      <c r="M169" s="49"/>
      <c r="N169" s="49">
        <v>21600</v>
      </c>
      <c r="O169" s="49">
        <v>6800</v>
      </c>
      <c r="P169" s="49">
        <v>0</v>
      </c>
      <c r="Q169" s="49">
        <v>0</v>
      </c>
      <c r="R169" s="50" t="s">
        <v>251</v>
      </c>
      <c r="S169" s="49"/>
      <c r="T169" s="49"/>
      <c r="U169" s="49"/>
      <c r="V169" s="49"/>
      <c r="W169" s="49"/>
      <c r="X169" s="49"/>
      <c r="Y169" s="49"/>
      <c r="Z169" s="49"/>
      <c r="AA169" s="49"/>
      <c r="AB169" s="49"/>
      <c r="AC169" s="49"/>
      <c r="AD169" s="49"/>
      <c r="AE169" s="49"/>
      <c r="AF169" s="49"/>
      <c r="AG169" s="49"/>
      <c r="AH169" s="49"/>
      <c r="AI169" s="49"/>
      <c r="AJ169" s="49"/>
      <c r="AK169" s="49"/>
      <c r="AL169" s="49"/>
      <c r="AM169" s="49"/>
      <c r="AN169" s="49"/>
      <c r="AO169" s="49"/>
      <c r="AP169" s="49"/>
      <c r="AQ169" s="49">
        <v>0</v>
      </c>
      <c r="AR169" s="49">
        <v>0</v>
      </c>
      <c r="AS169" s="49"/>
      <c r="AT169" s="49"/>
      <c r="AU169" s="49"/>
      <c r="AV169" s="49"/>
      <c r="AW169" s="49"/>
      <c r="AX169" s="49"/>
    </row>
    <row r="170" spans="2:50" hidden="1" x14ac:dyDescent="0.25">
      <c r="B170" s="68" t="s">
        <v>241</v>
      </c>
      <c r="C170" s="69" t="s">
        <v>242</v>
      </c>
      <c r="D170" s="69" t="s">
        <v>583</v>
      </c>
      <c r="E170" s="69" t="s">
        <v>998</v>
      </c>
      <c r="F170" s="69" t="s">
        <v>1017</v>
      </c>
      <c r="G170" s="69" t="s">
        <v>1018</v>
      </c>
      <c r="H170" s="69" t="s">
        <v>509</v>
      </c>
      <c r="I170" s="69" t="s">
        <v>1019</v>
      </c>
      <c r="J170" s="69" t="s">
        <v>48</v>
      </c>
      <c r="K170" s="69" t="s">
        <v>49</v>
      </c>
      <c r="L170" s="71" t="s">
        <v>50</v>
      </c>
      <c r="M170" s="49"/>
      <c r="N170" s="49">
        <v>16</v>
      </c>
      <c r="O170" s="49">
        <v>2</v>
      </c>
      <c r="P170" s="49">
        <v>0</v>
      </c>
      <c r="Q170" s="49">
        <v>0</v>
      </c>
      <c r="R170" s="50" t="s">
        <v>251</v>
      </c>
      <c r="S170" s="49"/>
      <c r="T170" s="49"/>
      <c r="U170" s="49"/>
      <c r="V170" s="49"/>
      <c r="W170" s="49"/>
      <c r="X170" s="49"/>
      <c r="Y170" s="49"/>
      <c r="Z170" s="49"/>
      <c r="AA170" s="49"/>
      <c r="AB170" s="49"/>
      <c r="AC170" s="49"/>
      <c r="AD170" s="49"/>
      <c r="AE170" s="49"/>
      <c r="AF170" s="49"/>
      <c r="AG170" s="49"/>
      <c r="AH170" s="49"/>
      <c r="AI170" s="49"/>
      <c r="AJ170" s="49"/>
      <c r="AK170" s="49"/>
      <c r="AL170" s="49"/>
      <c r="AM170" s="49"/>
      <c r="AN170" s="49"/>
      <c r="AO170" s="49"/>
      <c r="AP170" s="49"/>
      <c r="AQ170" s="49">
        <v>0</v>
      </c>
      <c r="AR170" s="49">
        <v>0</v>
      </c>
      <c r="AS170" s="49"/>
      <c r="AT170" s="49"/>
      <c r="AU170" s="49"/>
      <c r="AV170" s="49"/>
      <c r="AW170" s="49"/>
      <c r="AX170" s="49"/>
    </row>
    <row r="171" spans="2:50" hidden="1" x14ac:dyDescent="0.25">
      <c r="B171" s="68" t="s">
        <v>241</v>
      </c>
      <c r="C171" s="69" t="s">
        <v>242</v>
      </c>
      <c r="D171" s="69" t="s">
        <v>583</v>
      </c>
      <c r="E171" s="69" t="s">
        <v>998</v>
      </c>
      <c r="F171" s="69" t="s">
        <v>1020</v>
      </c>
      <c r="G171" s="69" t="s">
        <v>1021</v>
      </c>
      <c r="H171" s="69" t="s">
        <v>145</v>
      </c>
      <c r="I171" s="69" t="s">
        <v>1022</v>
      </c>
      <c r="J171" s="69" t="s">
        <v>48</v>
      </c>
      <c r="K171" s="69" t="s">
        <v>49</v>
      </c>
      <c r="L171" s="71" t="s">
        <v>50</v>
      </c>
      <c r="M171" s="49">
        <v>136405</v>
      </c>
      <c r="N171" s="49">
        <v>138000</v>
      </c>
      <c r="O171" s="49">
        <v>25000</v>
      </c>
      <c r="P171" s="49">
        <v>937</v>
      </c>
      <c r="Q171" s="49">
        <v>937</v>
      </c>
      <c r="R171" s="50" t="s">
        <v>1023</v>
      </c>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v>937</v>
      </c>
      <c r="AR171" s="49">
        <v>3.7480000000000002</v>
      </c>
      <c r="AS171" s="49"/>
      <c r="AT171" s="49"/>
      <c r="AU171" s="49"/>
      <c r="AV171" s="49"/>
      <c r="AW171" s="49"/>
      <c r="AX171" s="49"/>
    </row>
    <row r="172" spans="2:50" hidden="1" x14ac:dyDescent="0.25">
      <c r="B172" s="68" t="s">
        <v>241</v>
      </c>
      <c r="C172" s="69" t="s">
        <v>242</v>
      </c>
      <c r="D172" s="69" t="s">
        <v>583</v>
      </c>
      <c r="E172" s="69" t="s">
        <v>998</v>
      </c>
      <c r="F172" s="69" t="s">
        <v>1020</v>
      </c>
      <c r="G172" s="69" t="s">
        <v>1021</v>
      </c>
      <c r="H172" s="69" t="s">
        <v>272</v>
      </c>
      <c r="I172" s="69" t="s">
        <v>1024</v>
      </c>
      <c r="J172" s="69" t="s">
        <v>48</v>
      </c>
      <c r="K172" s="69" t="s">
        <v>49</v>
      </c>
      <c r="L172" s="71" t="s">
        <v>50</v>
      </c>
      <c r="M172" s="49">
        <v>20631</v>
      </c>
      <c r="N172" s="49">
        <v>26100</v>
      </c>
      <c r="O172" s="49">
        <v>7000</v>
      </c>
      <c r="P172" s="49">
        <v>0</v>
      </c>
      <c r="Q172" s="49">
        <v>0</v>
      </c>
      <c r="R172" s="50" t="s">
        <v>251</v>
      </c>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v>0</v>
      </c>
      <c r="AR172" s="49">
        <v>0</v>
      </c>
      <c r="AS172" s="49"/>
      <c r="AT172" s="49"/>
      <c r="AU172" s="49"/>
      <c r="AV172" s="49"/>
      <c r="AW172" s="49"/>
      <c r="AX172" s="49"/>
    </row>
    <row r="173" spans="2:50" hidden="1" x14ac:dyDescent="0.25">
      <c r="B173" s="68" t="s">
        <v>241</v>
      </c>
      <c r="C173" s="69" t="s">
        <v>242</v>
      </c>
      <c r="D173" s="69" t="s">
        <v>583</v>
      </c>
      <c r="E173" s="69" t="s">
        <v>998</v>
      </c>
      <c r="F173" s="69" t="s">
        <v>1020</v>
      </c>
      <c r="G173" s="69" t="s">
        <v>1021</v>
      </c>
      <c r="H173" s="69" t="s">
        <v>294</v>
      </c>
      <c r="I173" s="69" t="s">
        <v>1025</v>
      </c>
      <c r="J173" s="69" t="s">
        <v>48</v>
      </c>
      <c r="K173" s="69" t="s">
        <v>49</v>
      </c>
      <c r="L173" s="71" t="s">
        <v>50</v>
      </c>
      <c r="M173" s="49">
        <v>31145</v>
      </c>
      <c r="N173" s="49">
        <v>35550</v>
      </c>
      <c r="O173" s="49">
        <v>6976</v>
      </c>
      <c r="P173" s="49">
        <v>983</v>
      </c>
      <c r="Q173" s="49">
        <v>983</v>
      </c>
      <c r="R173" s="50" t="s">
        <v>1026</v>
      </c>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v>983</v>
      </c>
      <c r="AR173" s="49">
        <v>14.0911697247706</v>
      </c>
      <c r="AS173" s="49"/>
      <c r="AT173" s="49"/>
      <c r="AU173" s="49"/>
      <c r="AV173" s="49"/>
      <c r="AW173" s="49"/>
      <c r="AX173" s="49"/>
    </row>
    <row r="174" spans="2:50" hidden="1" x14ac:dyDescent="0.25">
      <c r="B174" s="68" t="s">
        <v>241</v>
      </c>
      <c r="C174" s="69" t="s">
        <v>242</v>
      </c>
      <c r="D174" s="69" t="s">
        <v>583</v>
      </c>
      <c r="E174" s="69" t="s">
        <v>998</v>
      </c>
      <c r="F174" s="69" t="s">
        <v>1020</v>
      </c>
      <c r="G174" s="69" t="s">
        <v>1021</v>
      </c>
      <c r="H174" s="69" t="s">
        <v>616</v>
      </c>
      <c r="I174" s="69" t="s">
        <v>1027</v>
      </c>
      <c r="J174" s="69" t="s">
        <v>48</v>
      </c>
      <c r="K174" s="69" t="s">
        <v>49</v>
      </c>
      <c r="L174" s="71" t="s">
        <v>50</v>
      </c>
      <c r="M174" s="49"/>
      <c r="N174" s="49">
        <v>9300</v>
      </c>
      <c r="O174" s="49">
        <v>1800</v>
      </c>
      <c r="P174" s="49">
        <v>71</v>
      </c>
      <c r="Q174" s="49">
        <v>71</v>
      </c>
      <c r="R174" s="50" t="s">
        <v>1028</v>
      </c>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v>71</v>
      </c>
      <c r="AR174" s="49">
        <v>3.9444444444444402</v>
      </c>
      <c r="AS174" s="49"/>
      <c r="AT174" s="49"/>
      <c r="AU174" s="49"/>
      <c r="AV174" s="49"/>
      <c r="AW174" s="49"/>
      <c r="AX174" s="49"/>
    </row>
    <row r="175" spans="2:50" hidden="1" x14ac:dyDescent="0.25">
      <c r="B175" s="68" t="s">
        <v>241</v>
      </c>
      <c r="C175" s="69" t="s">
        <v>242</v>
      </c>
      <c r="D175" s="69" t="s">
        <v>583</v>
      </c>
      <c r="E175" s="69" t="s">
        <v>998</v>
      </c>
      <c r="F175" s="69" t="s">
        <v>1020</v>
      </c>
      <c r="G175" s="69" t="s">
        <v>1021</v>
      </c>
      <c r="H175" s="69" t="s">
        <v>587</v>
      </c>
      <c r="I175" s="69" t="s">
        <v>1029</v>
      </c>
      <c r="J175" s="69" t="s">
        <v>48</v>
      </c>
      <c r="K175" s="69" t="s">
        <v>49</v>
      </c>
      <c r="L175" s="71" t="s">
        <v>50</v>
      </c>
      <c r="M175" s="49"/>
      <c r="N175" s="49">
        <v>6800</v>
      </c>
      <c r="O175" s="49">
        <v>1300</v>
      </c>
      <c r="P175" s="49">
        <v>20</v>
      </c>
      <c r="Q175" s="49">
        <v>20</v>
      </c>
      <c r="R175" s="50" t="s">
        <v>1030</v>
      </c>
      <c r="S175" s="49"/>
      <c r="T175" s="49"/>
      <c r="U175" s="49"/>
      <c r="V175" s="49"/>
      <c r="W175" s="49"/>
      <c r="X175" s="49"/>
      <c r="Y175" s="49"/>
      <c r="Z175" s="49"/>
      <c r="AA175" s="49"/>
      <c r="AB175" s="49"/>
      <c r="AC175" s="49"/>
      <c r="AD175" s="49"/>
      <c r="AE175" s="49"/>
      <c r="AF175" s="49"/>
      <c r="AG175" s="49"/>
      <c r="AH175" s="49"/>
      <c r="AI175" s="49"/>
      <c r="AJ175" s="49"/>
      <c r="AK175" s="49"/>
      <c r="AL175" s="49"/>
      <c r="AM175" s="49"/>
      <c r="AN175" s="49"/>
      <c r="AO175" s="49"/>
      <c r="AP175" s="49"/>
      <c r="AQ175" s="49">
        <v>20</v>
      </c>
      <c r="AR175" s="49">
        <v>1.5384615384615401</v>
      </c>
      <c r="AS175" s="49"/>
      <c r="AT175" s="49"/>
      <c r="AU175" s="49"/>
      <c r="AV175" s="49"/>
      <c r="AW175" s="49"/>
      <c r="AX175" s="49"/>
    </row>
    <row r="176" spans="2:50" hidden="1" x14ac:dyDescent="0.25">
      <c r="B176" s="68" t="s">
        <v>241</v>
      </c>
      <c r="C176" s="69" t="s">
        <v>242</v>
      </c>
      <c r="D176" s="69" t="s">
        <v>583</v>
      </c>
      <c r="E176" s="69" t="s">
        <v>998</v>
      </c>
      <c r="F176" s="69" t="s">
        <v>1020</v>
      </c>
      <c r="G176" s="69" t="s">
        <v>1021</v>
      </c>
      <c r="H176" s="69" t="s">
        <v>589</v>
      </c>
      <c r="I176" s="69" t="s">
        <v>1031</v>
      </c>
      <c r="J176" s="69" t="s">
        <v>48</v>
      </c>
      <c r="K176" s="69" t="s">
        <v>49</v>
      </c>
      <c r="L176" s="71" t="s">
        <v>50</v>
      </c>
      <c r="M176" s="49"/>
      <c r="N176" s="49">
        <v>15000</v>
      </c>
      <c r="O176" s="49">
        <v>3000</v>
      </c>
      <c r="P176" s="49">
        <v>327</v>
      </c>
      <c r="Q176" s="49">
        <v>327</v>
      </c>
      <c r="R176" s="50" t="s">
        <v>1032</v>
      </c>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v>327</v>
      </c>
      <c r="AR176" s="49">
        <v>10.9</v>
      </c>
      <c r="AS176" s="49"/>
      <c r="AT176" s="49"/>
      <c r="AU176" s="49"/>
      <c r="AV176" s="49"/>
      <c r="AW176" s="49"/>
      <c r="AX176" s="49"/>
    </row>
    <row r="177" spans="2:50" hidden="1" x14ac:dyDescent="0.25">
      <c r="B177" s="68" t="s">
        <v>241</v>
      </c>
      <c r="C177" s="69" t="s">
        <v>242</v>
      </c>
      <c r="D177" s="69" t="s">
        <v>583</v>
      </c>
      <c r="E177" s="69" t="s">
        <v>998</v>
      </c>
      <c r="F177" s="69" t="s">
        <v>1020</v>
      </c>
      <c r="G177" s="69" t="s">
        <v>1021</v>
      </c>
      <c r="H177" s="69" t="s">
        <v>628</v>
      </c>
      <c r="I177" s="69" t="s">
        <v>1033</v>
      </c>
      <c r="J177" s="69" t="s">
        <v>48</v>
      </c>
      <c r="K177" s="69" t="s">
        <v>49</v>
      </c>
      <c r="L177" s="71" t="s">
        <v>50</v>
      </c>
      <c r="M177" s="49"/>
      <c r="N177" s="49">
        <v>12</v>
      </c>
      <c r="O177" s="49">
        <v>3</v>
      </c>
      <c r="P177" s="49">
        <v>0</v>
      </c>
      <c r="Q177" s="49">
        <v>0</v>
      </c>
      <c r="R177" s="50" t="s">
        <v>251</v>
      </c>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v>0</v>
      </c>
      <c r="AR177" s="49">
        <v>0</v>
      </c>
      <c r="AS177" s="49"/>
      <c r="AT177" s="49"/>
      <c r="AU177" s="49"/>
      <c r="AV177" s="49"/>
      <c r="AW177" s="49"/>
      <c r="AX177" s="49"/>
    </row>
    <row r="178" spans="2:50" hidden="1" x14ac:dyDescent="0.25">
      <c r="B178" s="68" t="s">
        <v>241</v>
      </c>
      <c r="C178" s="69" t="s">
        <v>242</v>
      </c>
      <c r="D178" s="69" t="s">
        <v>583</v>
      </c>
      <c r="E178" s="69" t="s">
        <v>998</v>
      </c>
      <c r="F178" s="69" t="s">
        <v>1020</v>
      </c>
      <c r="G178" s="69" t="s">
        <v>1021</v>
      </c>
      <c r="H178" s="69" t="s">
        <v>108</v>
      </c>
      <c r="I178" s="69" t="s">
        <v>1034</v>
      </c>
      <c r="J178" s="69" t="s">
        <v>48</v>
      </c>
      <c r="K178" s="69" t="s">
        <v>49</v>
      </c>
      <c r="L178" s="71" t="s">
        <v>50</v>
      </c>
      <c r="M178" s="49"/>
      <c r="N178" s="49">
        <v>33500</v>
      </c>
      <c r="O178" s="49">
        <v>6369</v>
      </c>
      <c r="P178" s="49">
        <v>804</v>
      </c>
      <c r="Q178" s="49">
        <v>804</v>
      </c>
      <c r="R178" s="50" t="s">
        <v>1035</v>
      </c>
      <c r="S178" s="49"/>
      <c r="T178" s="49"/>
      <c r="U178" s="49"/>
      <c r="V178" s="49"/>
      <c r="W178" s="49"/>
      <c r="X178" s="49"/>
      <c r="Y178" s="49"/>
      <c r="Z178" s="49"/>
      <c r="AA178" s="49"/>
      <c r="AB178" s="49"/>
      <c r="AC178" s="49"/>
      <c r="AD178" s="49"/>
      <c r="AE178" s="49"/>
      <c r="AF178" s="49"/>
      <c r="AG178" s="49"/>
      <c r="AH178" s="49"/>
      <c r="AI178" s="49"/>
      <c r="AJ178" s="49"/>
      <c r="AK178" s="49"/>
      <c r="AL178" s="49"/>
      <c r="AM178" s="49"/>
      <c r="AN178" s="49"/>
      <c r="AO178" s="49"/>
      <c r="AP178" s="49"/>
      <c r="AQ178" s="49">
        <v>804</v>
      </c>
      <c r="AR178" s="49">
        <v>12.623645784267501</v>
      </c>
      <c r="AS178" s="49"/>
      <c r="AT178" s="49"/>
      <c r="AU178" s="49"/>
      <c r="AV178" s="49"/>
      <c r="AW178" s="49"/>
      <c r="AX178" s="49"/>
    </row>
    <row r="179" spans="2:50" hidden="1" x14ac:dyDescent="0.25">
      <c r="B179" s="68" t="s">
        <v>241</v>
      </c>
      <c r="C179" s="69" t="s">
        <v>242</v>
      </c>
      <c r="D179" s="69" t="s">
        <v>583</v>
      </c>
      <c r="E179" s="69" t="s">
        <v>998</v>
      </c>
      <c r="F179" s="69" t="s">
        <v>1036</v>
      </c>
      <c r="G179" s="69" t="s">
        <v>1037</v>
      </c>
      <c r="H179" s="69" t="s">
        <v>297</v>
      </c>
      <c r="I179" s="69" t="s">
        <v>1038</v>
      </c>
      <c r="J179" s="69" t="s">
        <v>48</v>
      </c>
      <c r="K179" s="69" t="s">
        <v>49</v>
      </c>
      <c r="L179" s="71" t="s">
        <v>50</v>
      </c>
      <c r="M179" s="49"/>
      <c r="N179" s="49">
        <v>4800</v>
      </c>
      <c r="O179" s="49">
        <v>1200</v>
      </c>
      <c r="P179" s="49">
        <v>0</v>
      </c>
      <c r="Q179" s="49">
        <v>0</v>
      </c>
      <c r="R179" s="50" t="s">
        <v>251</v>
      </c>
      <c r="S179" s="49"/>
      <c r="T179" s="49"/>
      <c r="U179" s="49"/>
      <c r="V179" s="49"/>
      <c r="W179" s="49"/>
      <c r="X179" s="49"/>
      <c r="Y179" s="49"/>
      <c r="Z179" s="49"/>
      <c r="AA179" s="49"/>
      <c r="AB179" s="49"/>
      <c r="AC179" s="49"/>
      <c r="AD179" s="49"/>
      <c r="AE179" s="49"/>
      <c r="AF179" s="49"/>
      <c r="AG179" s="49"/>
      <c r="AH179" s="49"/>
      <c r="AI179" s="49"/>
      <c r="AJ179" s="49"/>
      <c r="AK179" s="49"/>
      <c r="AL179" s="49"/>
      <c r="AM179" s="49"/>
      <c r="AN179" s="49"/>
      <c r="AO179" s="49"/>
      <c r="AP179" s="49"/>
      <c r="AQ179" s="49">
        <v>0</v>
      </c>
      <c r="AR179" s="49">
        <v>0</v>
      </c>
      <c r="AS179" s="49"/>
      <c r="AT179" s="49"/>
      <c r="AU179" s="49"/>
      <c r="AV179" s="49"/>
      <c r="AW179" s="49"/>
      <c r="AX179" s="49"/>
    </row>
    <row r="180" spans="2:50" hidden="1" x14ac:dyDescent="0.25">
      <c r="B180" s="68" t="s">
        <v>241</v>
      </c>
      <c r="C180" s="69" t="s">
        <v>242</v>
      </c>
      <c r="D180" s="69" t="s">
        <v>583</v>
      </c>
      <c r="E180" s="69" t="s">
        <v>998</v>
      </c>
      <c r="F180" s="69" t="s">
        <v>1039</v>
      </c>
      <c r="G180" s="69" t="s">
        <v>1040</v>
      </c>
      <c r="H180" s="69" t="s">
        <v>631</v>
      </c>
      <c r="I180" s="69" t="s">
        <v>1041</v>
      </c>
      <c r="J180" s="69" t="s">
        <v>48</v>
      </c>
      <c r="K180" s="69" t="s">
        <v>49</v>
      </c>
      <c r="L180" s="71" t="s">
        <v>50</v>
      </c>
      <c r="M180" s="49"/>
      <c r="N180" s="49">
        <v>12000</v>
      </c>
      <c r="O180" s="49">
        <v>4000</v>
      </c>
      <c r="P180" s="49">
        <v>0</v>
      </c>
      <c r="Q180" s="49">
        <v>0</v>
      </c>
      <c r="R180" s="50" t="s">
        <v>251</v>
      </c>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v>0</v>
      </c>
      <c r="AR180" s="49">
        <v>0</v>
      </c>
      <c r="AS180" s="49"/>
      <c r="AT180" s="49"/>
      <c r="AU180" s="49"/>
      <c r="AV180" s="49"/>
      <c r="AW180" s="49"/>
      <c r="AX180" s="49"/>
    </row>
    <row r="181" spans="2:50" hidden="1" x14ac:dyDescent="0.25">
      <c r="B181" s="68" t="s">
        <v>241</v>
      </c>
      <c r="C181" s="69" t="s">
        <v>242</v>
      </c>
      <c r="D181" s="69" t="s">
        <v>583</v>
      </c>
      <c r="E181" s="69" t="s">
        <v>998</v>
      </c>
      <c r="F181" s="69" t="s">
        <v>1039</v>
      </c>
      <c r="G181" s="69" t="s">
        <v>1040</v>
      </c>
      <c r="H181" s="69" t="s">
        <v>641</v>
      </c>
      <c r="I181" s="69" t="s">
        <v>1042</v>
      </c>
      <c r="J181" s="69" t="s">
        <v>48</v>
      </c>
      <c r="K181" s="69" t="s">
        <v>49</v>
      </c>
      <c r="L181" s="71" t="s">
        <v>50</v>
      </c>
      <c r="M181" s="49"/>
      <c r="N181" s="49">
        <v>41000</v>
      </c>
      <c r="O181" s="49">
        <v>0</v>
      </c>
      <c r="P181" s="49">
        <v>0</v>
      </c>
      <c r="Q181" s="49">
        <v>0</v>
      </c>
      <c r="R181" s="50" t="s">
        <v>1043</v>
      </c>
      <c r="S181" s="49"/>
      <c r="T181" s="49"/>
      <c r="U181" s="49"/>
      <c r="V181" s="49"/>
      <c r="W181" s="49"/>
      <c r="X181" s="49"/>
      <c r="Y181" s="49"/>
      <c r="Z181" s="49"/>
      <c r="AA181" s="49"/>
      <c r="AB181" s="49"/>
      <c r="AC181" s="49"/>
      <c r="AD181" s="49"/>
      <c r="AE181" s="49"/>
      <c r="AF181" s="49"/>
      <c r="AG181" s="49"/>
      <c r="AH181" s="49"/>
      <c r="AI181" s="49"/>
      <c r="AJ181" s="49"/>
      <c r="AK181" s="49"/>
      <c r="AL181" s="49"/>
      <c r="AM181" s="49"/>
      <c r="AN181" s="49"/>
      <c r="AO181" s="49"/>
      <c r="AP181" s="49"/>
      <c r="AQ181" s="49">
        <v>0</v>
      </c>
      <c r="AR181" s="49">
        <v>0</v>
      </c>
      <c r="AS181" s="49"/>
      <c r="AT181" s="49"/>
      <c r="AU181" s="49"/>
      <c r="AV181" s="49"/>
      <c r="AW181" s="49"/>
      <c r="AX181" s="49"/>
    </row>
    <row r="182" spans="2:50" hidden="1" x14ac:dyDescent="0.25">
      <c r="B182" s="68" t="s">
        <v>241</v>
      </c>
      <c r="C182" s="69" t="s">
        <v>242</v>
      </c>
      <c r="D182" s="69" t="s">
        <v>583</v>
      </c>
      <c r="E182" s="69" t="s">
        <v>998</v>
      </c>
      <c r="F182" s="69" t="s">
        <v>1039</v>
      </c>
      <c r="G182" s="69" t="s">
        <v>1040</v>
      </c>
      <c r="H182" s="69" t="s">
        <v>646</v>
      </c>
      <c r="I182" s="69" t="s">
        <v>1044</v>
      </c>
      <c r="J182" s="69" t="s">
        <v>48</v>
      </c>
      <c r="K182" s="69" t="s">
        <v>49</v>
      </c>
      <c r="L182" s="71" t="s">
        <v>50</v>
      </c>
      <c r="M182" s="49"/>
      <c r="N182" s="49">
        <v>16500</v>
      </c>
      <c r="O182" s="49">
        <v>5000</v>
      </c>
      <c r="P182" s="49">
        <v>0</v>
      </c>
      <c r="Q182" s="49">
        <v>0</v>
      </c>
      <c r="R182" s="50" t="s">
        <v>251</v>
      </c>
      <c r="S182" s="49"/>
      <c r="T182" s="49"/>
      <c r="U182" s="49"/>
      <c r="V182" s="49"/>
      <c r="W182" s="49"/>
      <c r="X182" s="49"/>
      <c r="Y182" s="49"/>
      <c r="Z182" s="49"/>
      <c r="AA182" s="49"/>
      <c r="AB182" s="49"/>
      <c r="AC182" s="49"/>
      <c r="AD182" s="49"/>
      <c r="AE182" s="49"/>
      <c r="AF182" s="49"/>
      <c r="AG182" s="49"/>
      <c r="AH182" s="49"/>
      <c r="AI182" s="49"/>
      <c r="AJ182" s="49"/>
      <c r="AK182" s="49"/>
      <c r="AL182" s="49"/>
      <c r="AM182" s="49"/>
      <c r="AN182" s="49"/>
      <c r="AO182" s="49"/>
      <c r="AP182" s="49"/>
      <c r="AQ182" s="49">
        <v>0</v>
      </c>
      <c r="AR182" s="49">
        <v>0</v>
      </c>
      <c r="AS182" s="49"/>
      <c r="AT182" s="49"/>
      <c r="AU182" s="49"/>
      <c r="AV182" s="49"/>
      <c r="AW182" s="49"/>
      <c r="AX182" s="49"/>
    </row>
    <row r="183" spans="2:50" hidden="1" x14ac:dyDescent="0.25">
      <c r="B183" s="68" t="s">
        <v>254</v>
      </c>
      <c r="C183" s="69" t="s">
        <v>255</v>
      </c>
      <c r="D183" s="69" t="s">
        <v>583</v>
      </c>
      <c r="E183" s="69" t="s">
        <v>1045</v>
      </c>
      <c r="F183" s="69" t="s">
        <v>1046</v>
      </c>
      <c r="G183" s="69" t="s">
        <v>1047</v>
      </c>
      <c r="H183" s="69" t="s">
        <v>509</v>
      </c>
      <c r="I183" s="69" t="s">
        <v>1048</v>
      </c>
      <c r="J183" s="69" t="s">
        <v>48</v>
      </c>
      <c r="K183" s="69" t="s">
        <v>49</v>
      </c>
      <c r="L183" s="71" t="s">
        <v>50</v>
      </c>
      <c r="M183" s="49">
        <v>35333</v>
      </c>
      <c r="N183" s="49">
        <v>20000</v>
      </c>
      <c r="O183" s="49">
        <v>2350</v>
      </c>
      <c r="P183" s="49">
        <v>0</v>
      </c>
      <c r="Q183" s="49">
        <v>0</v>
      </c>
      <c r="R183" s="50" t="s">
        <v>1049</v>
      </c>
      <c r="S183" s="49"/>
      <c r="T183" s="49"/>
      <c r="U183" s="49"/>
      <c r="V183" s="49"/>
      <c r="W183" s="49"/>
      <c r="X183" s="49"/>
      <c r="Y183" s="49"/>
      <c r="Z183" s="49"/>
      <c r="AA183" s="49"/>
      <c r="AB183" s="49"/>
      <c r="AC183" s="49"/>
      <c r="AD183" s="49"/>
      <c r="AE183" s="49"/>
      <c r="AF183" s="49"/>
      <c r="AG183" s="49"/>
      <c r="AH183" s="49"/>
      <c r="AI183" s="49"/>
      <c r="AJ183" s="49"/>
      <c r="AK183" s="49"/>
      <c r="AL183" s="49"/>
      <c r="AM183" s="49"/>
      <c r="AN183" s="49"/>
      <c r="AO183" s="49"/>
      <c r="AP183" s="49"/>
      <c r="AQ183" s="49">
        <v>0</v>
      </c>
      <c r="AR183" s="49">
        <v>0</v>
      </c>
      <c r="AS183" s="49"/>
      <c r="AT183" s="49"/>
      <c r="AU183" s="49"/>
      <c r="AV183" s="49"/>
      <c r="AW183" s="49"/>
      <c r="AX183" s="49"/>
    </row>
    <row r="184" spans="2:50" hidden="1" x14ac:dyDescent="0.25">
      <c r="B184" s="68" t="s">
        <v>254</v>
      </c>
      <c r="C184" s="69" t="s">
        <v>255</v>
      </c>
      <c r="D184" s="69" t="s">
        <v>583</v>
      </c>
      <c r="E184" s="69" t="s">
        <v>1045</v>
      </c>
      <c r="F184" s="69" t="s">
        <v>1050</v>
      </c>
      <c r="G184" s="69" t="s">
        <v>1051</v>
      </c>
      <c r="H184" s="69" t="s">
        <v>511</v>
      </c>
      <c r="I184" s="69" t="s">
        <v>1052</v>
      </c>
      <c r="J184" s="69" t="s">
        <v>91</v>
      </c>
      <c r="K184" s="69" t="s">
        <v>49</v>
      </c>
      <c r="L184" s="71" t="s">
        <v>27</v>
      </c>
      <c r="M184" s="49">
        <v>100</v>
      </c>
      <c r="N184" s="49">
        <v>100</v>
      </c>
      <c r="O184" s="49">
        <v>100</v>
      </c>
      <c r="P184" s="49">
        <v>100</v>
      </c>
      <c r="Q184" s="49">
        <v>100</v>
      </c>
      <c r="R184" s="50" t="s">
        <v>1049</v>
      </c>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v>100</v>
      </c>
      <c r="AT184" s="49">
        <v>100</v>
      </c>
      <c r="AU184" s="49"/>
      <c r="AV184" s="49"/>
      <c r="AW184" s="49"/>
      <c r="AX184" s="49"/>
    </row>
    <row r="185" spans="2:50" hidden="1" x14ac:dyDescent="0.25">
      <c r="B185" s="68" t="s">
        <v>254</v>
      </c>
      <c r="C185" s="69" t="s">
        <v>255</v>
      </c>
      <c r="D185" s="69" t="s">
        <v>583</v>
      </c>
      <c r="E185" s="69" t="s">
        <v>1045</v>
      </c>
      <c r="F185" s="69" t="s">
        <v>1050</v>
      </c>
      <c r="G185" s="69" t="s">
        <v>1051</v>
      </c>
      <c r="H185" s="69" t="s">
        <v>1053</v>
      </c>
      <c r="I185" s="69" t="s">
        <v>1054</v>
      </c>
      <c r="J185" s="69" t="s">
        <v>91</v>
      </c>
      <c r="K185" s="69" t="s">
        <v>49</v>
      </c>
      <c r="L185" s="71" t="s">
        <v>50</v>
      </c>
      <c r="M185" s="49">
        <v>15000</v>
      </c>
      <c r="N185" s="49">
        <v>15000</v>
      </c>
      <c r="O185" s="49">
        <v>15000</v>
      </c>
      <c r="P185" s="49">
        <v>15000</v>
      </c>
      <c r="Q185" s="49">
        <v>15000</v>
      </c>
      <c r="R185" s="50" t="s">
        <v>1049</v>
      </c>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49">
        <v>15000</v>
      </c>
      <c r="AT185" s="49">
        <v>100</v>
      </c>
      <c r="AU185" s="49"/>
      <c r="AV185" s="49"/>
      <c r="AW185" s="49"/>
      <c r="AX185" s="49"/>
    </row>
    <row r="186" spans="2:50" hidden="1" x14ac:dyDescent="0.25">
      <c r="B186" s="68" t="s">
        <v>254</v>
      </c>
      <c r="C186" s="69" t="s">
        <v>255</v>
      </c>
      <c r="D186" s="69" t="s">
        <v>583</v>
      </c>
      <c r="E186" s="69" t="s">
        <v>1045</v>
      </c>
      <c r="F186" s="69" t="s">
        <v>1055</v>
      </c>
      <c r="G186" s="69" t="s">
        <v>1056</v>
      </c>
      <c r="H186" s="69" t="s">
        <v>598</v>
      </c>
      <c r="I186" s="69" t="s">
        <v>1057</v>
      </c>
      <c r="J186" s="69" t="s">
        <v>73</v>
      </c>
      <c r="K186" s="69" t="s">
        <v>206</v>
      </c>
      <c r="L186" s="71" t="s">
        <v>27</v>
      </c>
      <c r="M186" s="49">
        <v>99</v>
      </c>
      <c r="N186" s="49">
        <v>100</v>
      </c>
      <c r="O186" s="49">
        <v>99.8</v>
      </c>
      <c r="P186" s="49">
        <v>0</v>
      </c>
      <c r="Q186" s="49">
        <v>0</v>
      </c>
      <c r="R186" s="50" t="s">
        <v>1049</v>
      </c>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v>0</v>
      </c>
      <c r="AV186" s="49">
        <v>0</v>
      </c>
      <c r="AW186" s="49"/>
      <c r="AX186" s="49"/>
    </row>
    <row r="187" spans="2:50" hidden="1" x14ac:dyDescent="0.25">
      <c r="B187" s="68" t="s">
        <v>254</v>
      </c>
      <c r="C187" s="69" t="s">
        <v>255</v>
      </c>
      <c r="D187" s="69" t="s">
        <v>583</v>
      </c>
      <c r="E187" s="69" t="s">
        <v>1045</v>
      </c>
      <c r="F187" s="69" t="s">
        <v>1058</v>
      </c>
      <c r="G187" s="69" t="s">
        <v>1059</v>
      </c>
      <c r="H187" s="69" t="s">
        <v>600</v>
      </c>
      <c r="I187" s="69" t="s">
        <v>1060</v>
      </c>
      <c r="J187" s="69" t="s">
        <v>91</v>
      </c>
      <c r="K187" s="69" t="s">
        <v>206</v>
      </c>
      <c r="L187" s="71" t="s">
        <v>50</v>
      </c>
      <c r="M187" s="49">
        <v>71000</v>
      </c>
      <c r="N187" s="49">
        <v>71000</v>
      </c>
      <c r="O187" s="49">
        <v>71000</v>
      </c>
      <c r="P187" s="49"/>
      <c r="Q187" s="49"/>
      <c r="R187" s="50" t="s">
        <v>1061</v>
      </c>
      <c r="S187" s="49"/>
      <c r="T187" s="49"/>
      <c r="U187" s="49"/>
      <c r="V187" s="49"/>
      <c r="W187" s="49"/>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row>
    <row r="188" spans="2:50" hidden="1" x14ac:dyDescent="0.25">
      <c r="B188" s="68" t="s">
        <v>254</v>
      </c>
      <c r="C188" s="69" t="s">
        <v>255</v>
      </c>
      <c r="D188" s="69" t="s">
        <v>583</v>
      </c>
      <c r="E188" s="69" t="s">
        <v>1045</v>
      </c>
      <c r="F188" s="69" t="s">
        <v>1058</v>
      </c>
      <c r="G188" s="69" t="s">
        <v>1059</v>
      </c>
      <c r="H188" s="69" t="s">
        <v>612</v>
      </c>
      <c r="I188" s="69" t="s">
        <v>1062</v>
      </c>
      <c r="J188" s="69" t="s">
        <v>131</v>
      </c>
      <c r="K188" s="69" t="s">
        <v>49</v>
      </c>
      <c r="L188" s="71" t="s">
        <v>50</v>
      </c>
      <c r="M188" s="49">
        <v>30436</v>
      </c>
      <c r="N188" s="49">
        <v>33500</v>
      </c>
      <c r="O188" s="49">
        <v>30800</v>
      </c>
      <c r="P188" s="49">
        <v>0</v>
      </c>
      <c r="Q188" s="49">
        <v>0</v>
      </c>
      <c r="R188" s="50" t="s">
        <v>1049</v>
      </c>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v>0</v>
      </c>
      <c r="AP188" s="49">
        <v>0</v>
      </c>
      <c r="AQ188" s="49"/>
      <c r="AR188" s="49"/>
      <c r="AS188" s="49"/>
      <c r="AT188" s="49"/>
      <c r="AU188" s="49"/>
      <c r="AV188" s="49"/>
      <c r="AW188" s="49"/>
      <c r="AX188" s="49"/>
    </row>
    <row r="189" spans="2:50" hidden="1" x14ac:dyDescent="0.25">
      <c r="B189" s="68" t="s">
        <v>254</v>
      </c>
      <c r="C189" s="69" t="s">
        <v>255</v>
      </c>
      <c r="D189" s="69" t="s">
        <v>583</v>
      </c>
      <c r="E189" s="69" t="s">
        <v>1045</v>
      </c>
      <c r="F189" s="69" t="s">
        <v>1058</v>
      </c>
      <c r="G189" s="69" t="s">
        <v>1059</v>
      </c>
      <c r="H189" s="69" t="s">
        <v>1063</v>
      </c>
      <c r="I189" s="69" t="s">
        <v>1064</v>
      </c>
      <c r="J189" s="69" t="s">
        <v>131</v>
      </c>
      <c r="K189" s="69" t="s">
        <v>49</v>
      </c>
      <c r="L189" s="71" t="s">
        <v>50</v>
      </c>
      <c r="M189" s="49">
        <v>6877</v>
      </c>
      <c r="N189" s="49">
        <v>8300</v>
      </c>
      <c r="O189" s="49">
        <v>7000</v>
      </c>
      <c r="P189" s="49">
        <v>0</v>
      </c>
      <c r="Q189" s="49">
        <v>0</v>
      </c>
      <c r="R189" s="50" t="s">
        <v>1065</v>
      </c>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v>0</v>
      </c>
      <c r="AP189" s="49">
        <v>0</v>
      </c>
      <c r="AQ189" s="49"/>
      <c r="AR189" s="49"/>
      <c r="AS189" s="49"/>
      <c r="AT189" s="49"/>
      <c r="AU189" s="49"/>
      <c r="AV189" s="49"/>
      <c r="AW189" s="49"/>
      <c r="AX189" s="49"/>
    </row>
    <row r="190" spans="2:50" hidden="1" x14ac:dyDescent="0.25">
      <c r="B190" s="68" t="s">
        <v>254</v>
      </c>
      <c r="C190" s="69" t="s">
        <v>255</v>
      </c>
      <c r="D190" s="69" t="s">
        <v>583</v>
      </c>
      <c r="E190" s="69" t="s">
        <v>1045</v>
      </c>
      <c r="F190" s="69" t="s">
        <v>1058</v>
      </c>
      <c r="G190" s="69" t="s">
        <v>1059</v>
      </c>
      <c r="H190" s="69" t="s">
        <v>1066</v>
      </c>
      <c r="I190" s="69" t="s">
        <v>1067</v>
      </c>
      <c r="J190" s="69" t="s">
        <v>73</v>
      </c>
      <c r="K190" s="69" t="s">
        <v>49</v>
      </c>
      <c r="L190" s="71" t="s">
        <v>27</v>
      </c>
      <c r="M190" s="49">
        <v>99</v>
      </c>
      <c r="N190" s="49">
        <v>100</v>
      </c>
      <c r="O190" s="49">
        <v>99.85</v>
      </c>
      <c r="P190" s="49">
        <v>99</v>
      </c>
      <c r="Q190" s="49">
        <v>99</v>
      </c>
      <c r="R190" s="50" t="s">
        <v>1049</v>
      </c>
      <c r="S190" s="49"/>
      <c r="T190" s="49"/>
      <c r="U190" s="49"/>
      <c r="V190" s="49"/>
      <c r="W190" s="49"/>
      <c r="X190" s="49"/>
      <c r="Y190" s="49"/>
      <c r="Z190" s="49"/>
      <c r="AA190" s="49"/>
      <c r="AB190" s="49"/>
      <c r="AC190" s="49"/>
      <c r="AD190" s="49"/>
      <c r="AE190" s="49"/>
      <c r="AF190" s="49"/>
      <c r="AG190" s="49"/>
      <c r="AH190" s="49"/>
      <c r="AI190" s="49"/>
      <c r="AJ190" s="49"/>
      <c r="AK190" s="49"/>
      <c r="AL190" s="49"/>
      <c r="AM190" s="49"/>
      <c r="AN190" s="49"/>
      <c r="AO190" s="49"/>
      <c r="AP190" s="49"/>
      <c r="AQ190" s="49"/>
      <c r="AR190" s="49"/>
      <c r="AS190" s="49"/>
      <c r="AT190" s="49"/>
      <c r="AU190" s="49">
        <v>99</v>
      </c>
      <c r="AV190" s="49">
        <v>99.148723084626894</v>
      </c>
      <c r="AW190" s="49"/>
      <c r="AX190" s="49"/>
    </row>
    <row r="191" spans="2:50" hidden="1" x14ac:dyDescent="0.25">
      <c r="B191" s="68" t="s">
        <v>254</v>
      </c>
      <c r="C191" s="69" t="s">
        <v>255</v>
      </c>
      <c r="D191" s="69" t="s">
        <v>583</v>
      </c>
      <c r="E191" s="69" t="s">
        <v>1045</v>
      </c>
      <c r="F191" s="69" t="s">
        <v>1068</v>
      </c>
      <c r="G191" s="69" t="s">
        <v>1069</v>
      </c>
      <c r="H191" s="69" t="s">
        <v>628</v>
      </c>
      <c r="I191" s="69" t="s">
        <v>1070</v>
      </c>
      <c r="J191" s="69" t="s">
        <v>48</v>
      </c>
      <c r="K191" s="69" t="s">
        <v>49</v>
      </c>
      <c r="L191" s="71" t="s">
        <v>27</v>
      </c>
      <c r="M191" s="49">
        <v>0</v>
      </c>
      <c r="N191" s="49">
        <v>100</v>
      </c>
      <c r="O191" s="49">
        <v>25</v>
      </c>
      <c r="P191" s="49">
        <v>0</v>
      </c>
      <c r="Q191" s="49">
        <v>0</v>
      </c>
      <c r="R191" s="50" t="s">
        <v>1049</v>
      </c>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v>0</v>
      </c>
      <c r="AR191" s="49">
        <v>0</v>
      </c>
      <c r="AS191" s="49"/>
      <c r="AT191" s="49"/>
      <c r="AU191" s="49"/>
      <c r="AV191" s="49"/>
      <c r="AW191" s="49"/>
      <c r="AX191" s="49"/>
    </row>
    <row r="192" spans="2:50" hidden="1" x14ac:dyDescent="0.25">
      <c r="B192" s="68" t="s">
        <v>254</v>
      </c>
      <c r="C192" s="69" t="s">
        <v>255</v>
      </c>
      <c r="D192" s="69" t="s">
        <v>583</v>
      </c>
      <c r="E192" s="69" t="s">
        <v>1045</v>
      </c>
      <c r="F192" s="69" t="s">
        <v>1071</v>
      </c>
      <c r="G192" s="69" t="s">
        <v>1072</v>
      </c>
      <c r="H192" s="69" t="s">
        <v>636</v>
      </c>
      <c r="I192" s="69" t="s">
        <v>1073</v>
      </c>
      <c r="J192" s="69" t="s">
        <v>48</v>
      </c>
      <c r="K192" s="69" t="s">
        <v>49</v>
      </c>
      <c r="L192" s="71" t="s">
        <v>50</v>
      </c>
      <c r="M192" s="49">
        <v>108470</v>
      </c>
      <c r="N192" s="49">
        <v>216940</v>
      </c>
      <c r="O192" s="49">
        <v>67251</v>
      </c>
      <c r="P192" s="49">
        <v>0</v>
      </c>
      <c r="Q192" s="49">
        <v>0</v>
      </c>
      <c r="R192" s="50" t="s">
        <v>1049</v>
      </c>
      <c r="S192" s="49"/>
      <c r="T192" s="49"/>
      <c r="U192" s="49"/>
      <c r="V192" s="49"/>
      <c r="W192" s="49"/>
      <c r="X192" s="49"/>
      <c r="Y192" s="49"/>
      <c r="Z192" s="49"/>
      <c r="AA192" s="49"/>
      <c r="AB192" s="49"/>
      <c r="AC192" s="49"/>
      <c r="AD192" s="49"/>
      <c r="AE192" s="49"/>
      <c r="AF192" s="49"/>
      <c r="AG192" s="49"/>
      <c r="AH192" s="49"/>
      <c r="AI192" s="49"/>
      <c r="AJ192" s="49"/>
      <c r="AK192" s="49"/>
      <c r="AL192" s="49"/>
      <c r="AM192" s="49"/>
      <c r="AN192" s="49"/>
      <c r="AO192" s="49"/>
      <c r="AP192" s="49"/>
      <c r="AQ192" s="49">
        <v>0</v>
      </c>
      <c r="AR192" s="49">
        <v>0</v>
      </c>
      <c r="AS192" s="49"/>
      <c r="AT192" s="49"/>
      <c r="AU192" s="49"/>
      <c r="AV192" s="49"/>
      <c r="AW192" s="49"/>
      <c r="AX192" s="49"/>
    </row>
    <row r="193" spans="2:50" hidden="1" x14ac:dyDescent="0.25">
      <c r="B193" s="68" t="s">
        <v>254</v>
      </c>
      <c r="C193" s="69" t="s">
        <v>255</v>
      </c>
      <c r="D193" s="69" t="s">
        <v>583</v>
      </c>
      <c r="E193" s="69" t="s">
        <v>1045</v>
      </c>
      <c r="F193" s="69" t="s">
        <v>1071</v>
      </c>
      <c r="G193" s="69" t="s">
        <v>1072</v>
      </c>
      <c r="H193" s="69" t="s">
        <v>1074</v>
      </c>
      <c r="I193" s="69" t="s">
        <v>1075</v>
      </c>
      <c r="J193" s="69" t="s">
        <v>91</v>
      </c>
      <c r="K193" s="69" t="s">
        <v>49</v>
      </c>
      <c r="L193" s="71" t="s">
        <v>27</v>
      </c>
      <c r="M193" s="49">
        <v>100</v>
      </c>
      <c r="N193" s="49">
        <v>100</v>
      </c>
      <c r="O193" s="49">
        <v>100</v>
      </c>
      <c r="P193" s="49">
        <v>100</v>
      </c>
      <c r="Q193" s="49">
        <v>100</v>
      </c>
      <c r="R193" s="50" t="s">
        <v>1076</v>
      </c>
      <c r="S193" s="49"/>
      <c r="T193" s="49"/>
      <c r="U193" s="49"/>
      <c r="V193" s="49"/>
      <c r="W193" s="49"/>
      <c r="X193" s="49"/>
      <c r="Y193" s="49"/>
      <c r="Z193" s="49"/>
      <c r="AA193" s="49"/>
      <c r="AB193" s="49"/>
      <c r="AC193" s="49"/>
      <c r="AD193" s="49"/>
      <c r="AE193" s="49"/>
      <c r="AF193" s="49"/>
      <c r="AG193" s="49"/>
      <c r="AH193" s="49"/>
      <c r="AI193" s="49"/>
      <c r="AJ193" s="49"/>
      <c r="AK193" s="49"/>
      <c r="AL193" s="49"/>
      <c r="AM193" s="49"/>
      <c r="AN193" s="49"/>
      <c r="AO193" s="49"/>
      <c r="AP193" s="49"/>
      <c r="AQ193" s="49"/>
      <c r="AR193" s="49"/>
      <c r="AS193" s="49">
        <v>100</v>
      </c>
      <c r="AT193" s="49">
        <v>100</v>
      </c>
      <c r="AU193" s="49"/>
      <c r="AV193" s="49"/>
      <c r="AW193" s="49"/>
      <c r="AX193" s="49"/>
    </row>
    <row r="194" spans="2:50" hidden="1" x14ac:dyDescent="0.25">
      <c r="B194" s="68" t="s">
        <v>254</v>
      </c>
      <c r="C194" s="69" t="s">
        <v>255</v>
      </c>
      <c r="D194" s="69" t="s">
        <v>583</v>
      </c>
      <c r="E194" s="69" t="s">
        <v>1045</v>
      </c>
      <c r="F194" s="69" t="s">
        <v>1071</v>
      </c>
      <c r="G194" s="69" t="s">
        <v>1072</v>
      </c>
      <c r="H194" s="69" t="s">
        <v>1077</v>
      </c>
      <c r="I194" s="69" t="s">
        <v>1078</v>
      </c>
      <c r="J194" s="69" t="s">
        <v>48</v>
      </c>
      <c r="K194" s="69" t="s">
        <v>49</v>
      </c>
      <c r="L194" s="71" t="s">
        <v>50</v>
      </c>
      <c r="M194" s="49">
        <v>0</v>
      </c>
      <c r="N194" s="49">
        <v>19720</v>
      </c>
      <c r="O194" s="49">
        <v>3400</v>
      </c>
      <c r="P194" s="49">
        <v>0</v>
      </c>
      <c r="Q194" s="49">
        <v>0</v>
      </c>
      <c r="R194" s="50" t="s">
        <v>1079</v>
      </c>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v>0</v>
      </c>
      <c r="AR194" s="49">
        <v>0</v>
      </c>
      <c r="AS194" s="49"/>
      <c r="AT194" s="49"/>
      <c r="AU194" s="49"/>
      <c r="AV194" s="49"/>
      <c r="AW194" s="49"/>
      <c r="AX194" s="49"/>
    </row>
    <row r="195" spans="2:50" hidden="1" x14ac:dyDescent="0.25">
      <c r="B195" s="68" t="s">
        <v>254</v>
      </c>
      <c r="C195" s="69" t="s">
        <v>255</v>
      </c>
      <c r="D195" s="69" t="s">
        <v>583</v>
      </c>
      <c r="E195" s="69" t="s">
        <v>1045</v>
      </c>
      <c r="F195" s="69" t="s">
        <v>1080</v>
      </c>
      <c r="G195" s="69" t="s">
        <v>1081</v>
      </c>
      <c r="H195" s="69" t="s">
        <v>641</v>
      </c>
      <c r="I195" s="69" t="s">
        <v>1082</v>
      </c>
      <c r="J195" s="69" t="s">
        <v>48</v>
      </c>
      <c r="K195" s="69" t="s">
        <v>49</v>
      </c>
      <c r="L195" s="71" t="s">
        <v>50</v>
      </c>
      <c r="M195" s="49">
        <v>0</v>
      </c>
      <c r="N195" s="49">
        <v>155323</v>
      </c>
      <c r="O195" s="49">
        <v>37592</v>
      </c>
      <c r="P195" s="49">
        <v>0</v>
      </c>
      <c r="Q195" s="49">
        <v>0</v>
      </c>
      <c r="R195" s="50" t="s">
        <v>1083</v>
      </c>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v>0</v>
      </c>
      <c r="AR195" s="49">
        <v>0</v>
      </c>
      <c r="AS195" s="49"/>
      <c r="AT195" s="49"/>
      <c r="AU195" s="49"/>
      <c r="AV195" s="49"/>
      <c r="AW195" s="49"/>
      <c r="AX195" s="49"/>
    </row>
    <row r="196" spans="2:50" hidden="1" x14ac:dyDescent="0.25">
      <c r="B196" s="68" t="s">
        <v>254</v>
      </c>
      <c r="C196" s="69" t="s">
        <v>255</v>
      </c>
      <c r="D196" s="69" t="s">
        <v>583</v>
      </c>
      <c r="E196" s="69" t="s">
        <v>1045</v>
      </c>
      <c r="F196" s="69" t="s">
        <v>1080</v>
      </c>
      <c r="G196" s="69" t="s">
        <v>1081</v>
      </c>
      <c r="H196" s="69" t="s">
        <v>1084</v>
      </c>
      <c r="I196" s="69" t="s">
        <v>1085</v>
      </c>
      <c r="J196" s="69" t="s">
        <v>73</v>
      </c>
      <c r="K196" s="69" t="s">
        <v>49</v>
      </c>
      <c r="L196" s="71" t="s">
        <v>50</v>
      </c>
      <c r="M196" s="49">
        <v>0</v>
      </c>
      <c r="N196" s="49">
        <v>5000</v>
      </c>
      <c r="O196" s="49">
        <v>4500</v>
      </c>
      <c r="P196" s="49">
        <v>0</v>
      </c>
      <c r="Q196" s="49">
        <v>0</v>
      </c>
      <c r="R196" s="50" t="s">
        <v>1049</v>
      </c>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v>0</v>
      </c>
      <c r="AV196" s="49">
        <v>0</v>
      </c>
      <c r="AW196" s="49"/>
      <c r="AX196" s="49"/>
    </row>
    <row r="197" spans="2:50" hidden="1" x14ac:dyDescent="0.25">
      <c r="B197" s="68" t="s">
        <v>254</v>
      </c>
      <c r="C197" s="69" t="s">
        <v>255</v>
      </c>
      <c r="D197" s="69" t="s">
        <v>583</v>
      </c>
      <c r="E197" s="69" t="s">
        <v>1045</v>
      </c>
      <c r="F197" s="69" t="s">
        <v>1080</v>
      </c>
      <c r="G197" s="69" t="s">
        <v>1081</v>
      </c>
      <c r="H197" s="69" t="s">
        <v>1086</v>
      </c>
      <c r="I197" s="69" t="s">
        <v>1087</v>
      </c>
      <c r="J197" s="69" t="s">
        <v>73</v>
      </c>
      <c r="K197" s="69" t="s">
        <v>49</v>
      </c>
      <c r="L197" s="71" t="s">
        <v>50</v>
      </c>
      <c r="M197" s="49">
        <v>87000</v>
      </c>
      <c r="N197" s="49">
        <v>110000</v>
      </c>
      <c r="O197" s="49">
        <v>105000</v>
      </c>
      <c r="P197" s="49">
        <v>87000</v>
      </c>
      <c r="Q197" s="49">
        <v>87000</v>
      </c>
      <c r="R197" s="50" t="s">
        <v>1049</v>
      </c>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v>87000</v>
      </c>
      <c r="AV197" s="49">
        <v>82.857142857142904</v>
      </c>
      <c r="AW197" s="49"/>
      <c r="AX197" s="49"/>
    </row>
    <row r="198" spans="2:50" hidden="1" x14ac:dyDescent="0.25">
      <c r="B198" s="68" t="s">
        <v>254</v>
      </c>
      <c r="C198" s="69" t="s">
        <v>255</v>
      </c>
      <c r="D198" s="69" t="s">
        <v>583</v>
      </c>
      <c r="E198" s="69" t="s">
        <v>1045</v>
      </c>
      <c r="F198" s="69" t="s">
        <v>1088</v>
      </c>
      <c r="G198" s="69" t="s">
        <v>1089</v>
      </c>
      <c r="H198" s="69" t="s">
        <v>646</v>
      </c>
      <c r="I198" s="69" t="s">
        <v>1090</v>
      </c>
      <c r="J198" s="69" t="s">
        <v>73</v>
      </c>
      <c r="K198" s="69" t="s">
        <v>49</v>
      </c>
      <c r="L198" s="71" t="s">
        <v>50</v>
      </c>
      <c r="M198" s="49">
        <v>3275</v>
      </c>
      <c r="N198" s="49">
        <v>4275</v>
      </c>
      <c r="O198" s="49">
        <v>4171</v>
      </c>
      <c r="P198" s="49">
        <v>3275</v>
      </c>
      <c r="Q198" s="49">
        <v>3275</v>
      </c>
      <c r="R198" s="50" t="s">
        <v>1091</v>
      </c>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v>3275</v>
      </c>
      <c r="AV198" s="49">
        <v>78.518340925437599</v>
      </c>
      <c r="AW198" s="49"/>
      <c r="AX198" s="49"/>
    </row>
    <row r="199" spans="2:50" hidden="1" x14ac:dyDescent="0.25">
      <c r="B199" s="68" t="s">
        <v>254</v>
      </c>
      <c r="C199" s="69" t="s">
        <v>255</v>
      </c>
      <c r="D199" s="69" t="s">
        <v>583</v>
      </c>
      <c r="E199" s="69" t="s">
        <v>1045</v>
      </c>
      <c r="F199" s="69" t="s">
        <v>1092</v>
      </c>
      <c r="G199" s="69" t="s">
        <v>1093</v>
      </c>
      <c r="H199" s="69" t="s">
        <v>770</v>
      </c>
      <c r="I199" s="69" t="s">
        <v>1094</v>
      </c>
      <c r="J199" s="69" t="s">
        <v>91</v>
      </c>
      <c r="K199" s="69" t="s">
        <v>49</v>
      </c>
      <c r="L199" s="71" t="s">
        <v>50</v>
      </c>
      <c r="M199" s="49">
        <v>9795</v>
      </c>
      <c r="N199" s="49">
        <v>9795</v>
      </c>
      <c r="O199" s="49">
        <v>9795</v>
      </c>
      <c r="P199" s="49">
        <v>9795</v>
      </c>
      <c r="Q199" s="49">
        <v>9795</v>
      </c>
      <c r="R199" s="50" t="s">
        <v>1095</v>
      </c>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v>9795</v>
      </c>
      <c r="AT199" s="49">
        <v>100</v>
      </c>
      <c r="AU199" s="49"/>
      <c r="AV199" s="49"/>
      <c r="AW199" s="49"/>
      <c r="AX199" s="49"/>
    </row>
    <row r="200" spans="2:50" hidden="1" x14ac:dyDescent="0.25">
      <c r="B200" s="68" t="s">
        <v>254</v>
      </c>
      <c r="C200" s="69" t="s">
        <v>255</v>
      </c>
      <c r="D200" s="69" t="s">
        <v>583</v>
      </c>
      <c r="E200" s="69" t="s">
        <v>1045</v>
      </c>
      <c r="F200" s="69" t="s">
        <v>1092</v>
      </c>
      <c r="G200" s="69" t="s">
        <v>1093</v>
      </c>
      <c r="H200" s="69" t="s">
        <v>201</v>
      </c>
      <c r="I200" s="69" t="s">
        <v>1096</v>
      </c>
      <c r="J200" s="69" t="s">
        <v>73</v>
      </c>
      <c r="K200" s="69" t="s">
        <v>206</v>
      </c>
      <c r="L200" s="71" t="s">
        <v>27</v>
      </c>
      <c r="M200" s="49">
        <v>0</v>
      </c>
      <c r="N200" s="49">
        <v>100</v>
      </c>
      <c r="O200" s="49">
        <v>90</v>
      </c>
      <c r="P200" s="49"/>
      <c r="Q200" s="49"/>
      <c r="R200" s="50" t="s">
        <v>1097</v>
      </c>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49"/>
    </row>
    <row r="201" spans="2:50" hidden="1" x14ac:dyDescent="0.25">
      <c r="B201" s="68" t="s">
        <v>254</v>
      </c>
      <c r="C201" s="69" t="s">
        <v>255</v>
      </c>
      <c r="D201" s="69" t="s">
        <v>583</v>
      </c>
      <c r="E201" s="69" t="s">
        <v>1045</v>
      </c>
      <c r="F201" s="69" t="s">
        <v>1098</v>
      </c>
      <c r="G201" s="69" t="s">
        <v>1099</v>
      </c>
      <c r="H201" s="69" t="s">
        <v>1100</v>
      </c>
      <c r="I201" s="69" t="s">
        <v>1101</v>
      </c>
      <c r="J201" s="69" t="s">
        <v>73</v>
      </c>
      <c r="K201" s="69" t="s">
        <v>49</v>
      </c>
      <c r="L201" s="71" t="s">
        <v>27</v>
      </c>
      <c r="M201" s="49">
        <v>0</v>
      </c>
      <c r="N201" s="49">
        <v>100</v>
      </c>
      <c r="O201" s="49">
        <v>53</v>
      </c>
      <c r="P201" s="49">
        <v>0</v>
      </c>
      <c r="Q201" s="49">
        <v>0</v>
      </c>
      <c r="R201" s="50" t="s">
        <v>1049</v>
      </c>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v>0</v>
      </c>
      <c r="AV201" s="49">
        <v>0</v>
      </c>
      <c r="AW201" s="49"/>
      <c r="AX201" s="49"/>
    </row>
    <row r="202" spans="2:50" hidden="1" x14ac:dyDescent="0.25">
      <c r="B202" s="68" t="s">
        <v>254</v>
      </c>
      <c r="C202" s="69" t="s">
        <v>255</v>
      </c>
      <c r="D202" s="69" t="s">
        <v>583</v>
      </c>
      <c r="E202" s="69" t="s">
        <v>1045</v>
      </c>
      <c r="F202" s="69" t="s">
        <v>1102</v>
      </c>
      <c r="G202" s="69" t="s">
        <v>1103</v>
      </c>
      <c r="H202" s="69" t="s">
        <v>765</v>
      </c>
      <c r="I202" s="69" t="s">
        <v>1104</v>
      </c>
      <c r="J202" s="69" t="s">
        <v>48</v>
      </c>
      <c r="K202" s="69" t="s">
        <v>49</v>
      </c>
      <c r="L202" s="71" t="s">
        <v>50</v>
      </c>
      <c r="M202" s="49">
        <v>440</v>
      </c>
      <c r="N202" s="49">
        <v>10000</v>
      </c>
      <c r="O202" s="49">
        <v>2000</v>
      </c>
      <c r="P202" s="49">
        <v>0</v>
      </c>
      <c r="Q202" s="49">
        <v>0</v>
      </c>
      <c r="R202" s="50" t="s">
        <v>1049</v>
      </c>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v>0</v>
      </c>
      <c r="AR202" s="49">
        <v>0</v>
      </c>
      <c r="AS202" s="49"/>
      <c r="AT202" s="49"/>
      <c r="AU202" s="49"/>
      <c r="AV202" s="49"/>
      <c r="AW202" s="49"/>
      <c r="AX202" s="49"/>
    </row>
    <row r="203" spans="2:50" hidden="1" x14ac:dyDescent="0.25">
      <c r="B203" s="68" t="s">
        <v>254</v>
      </c>
      <c r="C203" s="69" t="s">
        <v>255</v>
      </c>
      <c r="D203" s="69" t="s">
        <v>583</v>
      </c>
      <c r="E203" s="69" t="s">
        <v>1045</v>
      </c>
      <c r="F203" s="69" t="s">
        <v>1102</v>
      </c>
      <c r="G203" s="69" t="s">
        <v>1103</v>
      </c>
      <c r="H203" s="69" t="s">
        <v>893</v>
      </c>
      <c r="I203" s="69" t="s">
        <v>1105</v>
      </c>
      <c r="J203" s="69" t="s">
        <v>48</v>
      </c>
      <c r="K203" s="69" t="s">
        <v>49</v>
      </c>
      <c r="L203" s="71" t="s">
        <v>50</v>
      </c>
      <c r="M203" s="49">
        <v>63000</v>
      </c>
      <c r="N203" s="49">
        <v>70000</v>
      </c>
      <c r="O203" s="49">
        <v>20417</v>
      </c>
      <c r="P203" s="49">
        <v>0</v>
      </c>
      <c r="Q203" s="49">
        <v>0</v>
      </c>
      <c r="R203" s="50" t="s">
        <v>1049</v>
      </c>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v>0</v>
      </c>
      <c r="AR203" s="49">
        <v>0</v>
      </c>
      <c r="AS203" s="49"/>
      <c r="AT203" s="49"/>
      <c r="AU203" s="49"/>
      <c r="AV203" s="49"/>
      <c r="AW203" s="49"/>
      <c r="AX203" s="49"/>
    </row>
    <row r="204" spans="2:50" hidden="1" x14ac:dyDescent="0.25">
      <c r="B204" s="68" t="s">
        <v>254</v>
      </c>
      <c r="C204" s="69" t="s">
        <v>255</v>
      </c>
      <c r="D204" s="69" t="s">
        <v>583</v>
      </c>
      <c r="E204" s="69" t="s">
        <v>1045</v>
      </c>
      <c r="F204" s="69" t="s">
        <v>1106</v>
      </c>
      <c r="G204" s="69" t="s">
        <v>1107</v>
      </c>
      <c r="H204" s="69" t="s">
        <v>876</v>
      </c>
      <c r="I204" s="69" t="s">
        <v>1108</v>
      </c>
      <c r="J204" s="69" t="s">
        <v>48</v>
      </c>
      <c r="K204" s="69" t="s">
        <v>206</v>
      </c>
      <c r="L204" s="71" t="s">
        <v>27</v>
      </c>
      <c r="M204" s="49">
        <v>0</v>
      </c>
      <c r="N204" s="49">
        <v>100</v>
      </c>
      <c r="O204" s="49">
        <v>25</v>
      </c>
      <c r="P204" s="49"/>
      <c r="Q204" s="49"/>
      <c r="R204" s="50" t="s">
        <v>1109</v>
      </c>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row>
    <row r="205" spans="2:50" hidden="1" x14ac:dyDescent="0.25">
      <c r="B205" s="68" t="s">
        <v>254</v>
      </c>
      <c r="C205" s="69" t="s">
        <v>255</v>
      </c>
      <c r="D205" s="69" t="s">
        <v>583</v>
      </c>
      <c r="E205" s="69" t="s">
        <v>1045</v>
      </c>
      <c r="F205" s="69" t="s">
        <v>1110</v>
      </c>
      <c r="G205" s="69" t="s">
        <v>1111</v>
      </c>
      <c r="H205" s="69" t="s">
        <v>751</v>
      </c>
      <c r="I205" s="69" t="s">
        <v>1112</v>
      </c>
      <c r="J205" s="69" t="s">
        <v>48</v>
      </c>
      <c r="K205" s="69" t="s">
        <v>49</v>
      </c>
      <c r="L205" s="71" t="s">
        <v>50</v>
      </c>
      <c r="M205" s="49">
        <v>0</v>
      </c>
      <c r="N205" s="49">
        <v>280000</v>
      </c>
      <c r="O205" s="49">
        <v>78400</v>
      </c>
      <c r="P205" s="49">
        <v>0</v>
      </c>
      <c r="Q205" s="49">
        <v>0</v>
      </c>
      <c r="R205" s="50" t="s">
        <v>1049</v>
      </c>
      <c r="S205" s="49"/>
      <c r="T205" s="49"/>
      <c r="U205" s="49"/>
      <c r="V205" s="49"/>
      <c r="W205" s="49"/>
      <c r="X205" s="49"/>
      <c r="Y205" s="49"/>
      <c r="Z205" s="49"/>
      <c r="AA205" s="49"/>
      <c r="AB205" s="49"/>
      <c r="AC205" s="49"/>
      <c r="AD205" s="49"/>
      <c r="AE205" s="49"/>
      <c r="AF205" s="49"/>
      <c r="AG205" s="49"/>
      <c r="AH205" s="49"/>
      <c r="AI205" s="49"/>
      <c r="AJ205" s="49"/>
      <c r="AK205" s="49"/>
      <c r="AL205" s="49"/>
      <c r="AM205" s="49"/>
      <c r="AN205" s="49"/>
      <c r="AO205" s="49"/>
      <c r="AP205" s="49"/>
      <c r="AQ205" s="49">
        <v>0</v>
      </c>
      <c r="AR205" s="49">
        <v>0</v>
      </c>
      <c r="AS205" s="49"/>
      <c r="AT205" s="49"/>
      <c r="AU205" s="49"/>
      <c r="AV205" s="49"/>
      <c r="AW205" s="49"/>
      <c r="AX205" s="49"/>
    </row>
    <row r="206" spans="2:50" hidden="1" x14ac:dyDescent="0.25">
      <c r="B206" s="68" t="s">
        <v>254</v>
      </c>
      <c r="C206" s="69" t="s">
        <v>255</v>
      </c>
      <c r="D206" s="69" t="s">
        <v>583</v>
      </c>
      <c r="E206" s="69" t="s">
        <v>1045</v>
      </c>
      <c r="F206" s="69" t="s">
        <v>1113</v>
      </c>
      <c r="G206" s="69" t="s">
        <v>1114</v>
      </c>
      <c r="H206" s="69" t="s">
        <v>754</v>
      </c>
      <c r="I206" s="69" t="s">
        <v>1115</v>
      </c>
      <c r="J206" s="69" t="s">
        <v>48</v>
      </c>
      <c r="K206" s="69" t="s">
        <v>132</v>
      </c>
      <c r="L206" s="71" t="s">
        <v>50</v>
      </c>
      <c r="M206" s="49">
        <v>11</v>
      </c>
      <c r="N206" s="49">
        <v>11</v>
      </c>
      <c r="O206" s="49">
        <v>2</v>
      </c>
      <c r="P206" s="49"/>
      <c r="Q206" s="49"/>
      <c r="R206" s="50" t="s">
        <v>1109</v>
      </c>
      <c r="S206" s="49"/>
      <c r="T206" s="49"/>
      <c r="U206" s="49"/>
      <c r="V206" s="49"/>
      <c r="W206" s="49"/>
      <c r="X206" s="49"/>
      <c r="Y206" s="49"/>
      <c r="Z206" s="49"/>
      <c r="AA206" s="49"/>
      <c r="AB206" s="49"/>
      <c r="AC206" s="49"/>
      <c r="AD206" s="49"/>
      <c r="AE206" s="49"/>
      <c r="AF206" s="49"/>
      <c r="AG206" s="49"/>
      <c r="AH206" s="49"/>
      <c r="AI206" s="49"/>
      <c r="AJ206" s="49"/>
      <c r="AK206" s="49"/>
      <c r="AL206" s="49"/>
      <c r="AM206" s="49"/>
      <c r="AN206" s="49"/>
      <c r="AO206" s="49"/>
      <c r="AP206" s="49"/>
      <c r="AQ206" s="49"/>
      <c r="AR206" s="49"/>
      <c r="AS206" s="49"/>
      <c r="AT206" s="49"/>
      <c r="AU206" s="49"/>
      <c r="AV206" s="49"/>
      <c r="AW206" s="49"/>
      <c r="AX206" s="49"/>
    </row>
    <row r="207" spans="2:50" hidden="1" x14ac:dyDescent="0.25">
      <c r="B207" s="68" t="s">
        <v>254</v>
      </c>
      <c r="C207" s="69" t="s">
        <v>255</v>
      </c>
      <c r="D207" s="69" t="s">
        <v>583</v>
      </c>
      <c r="E207" s="69" t="s">
        <v>1045</v>
      </c>
      <c r="F207" s="69" t="s">
        <v>1113</v>
      </c>
      <c r="G207" s="69" t="s">
        <v>1114</v>
      </c>
      <c r="H207" s="69" t="s">
        <v>757</v>
      </c>
      <c r="I207" s="69" t="s">
        <v>1116</v>
      </c>
      <c r="J207" s="69" t="s">
        <v>48</v>
      </c>
      <c r="K207" s="69" t="s">
        <v>132</v>
      </c>
      <c r="L207" s="71" t="s">
        <v>50</v>
      </c>
      <c r="M207" s="49">
        <v>92</v>
      </c>
      <c r="N207" s="49">
        <v>100</v>
      </c>
      <c r="O207" s="49">
        <v>35</v>
      </c>
      <c r="P207" s="49"/>
      <c r="Q207" s="49"/>
      <c r="R207" s="50" t="s">
        <v>1109</v>
      </c>
      <c r="S207" s="49"/>
      <c r="T207" s="49"/>
      <c r="U207" s="49"/>
      <c r="V207" s="49"/>
      <c r="W207" s="49"/>
      <c r="X207" s="49"/>
      <c r="Y207" s="49"/>
      <c r="Z207" s="49"/>
      <c r="AA207" s="49"/>
      <c r="AB207" s="49"/>
      <c r="AC207" s="49"/>
      <c r="AD207" s="49"/>
      <c r="AE207" s="49"/>
      <c r="AF207" s="49"/>
      <c r="AG207" s="49"/>
      <c r="AH207" s="49"/>
      <c r="AI207" s="49"/>
      <c r="AJ207" s="49"/>
      <c r="AK207" s="49"/>
      <c r="AL207" s="49"/>
      <c r="AM207" s="49"/>
      <c r="AN207" s="49"/>
      <c r="AO207" s="49"/>
      <c r="AP207" s="49"/>
      <c r="AQ207" s="49"/>
      <c r="AR207" s="49"/>
      <c r="AS207" s="49"/>
      <c r="AT207" s="49"/>
      <c r="AU207" s="49"/>
      <c r="AV207" s="49"/>
      <c r="AW207" s="49"/>
      <c r="AX207" s="49"/>
    </row>
    <row r="208" spans="2:50" hidden="1" x14ac:dyDescent="0.25">
      <c r="B208" s="68" t="s">
        <v>254</v>
      </c>
      <c r="C208" s="69" t="s">
        <v>255</v>
      </c>
      <c r="D208" s="69" t="s">
        <v>583</v>
      </c>
      <c r="E208" s="69" t="s">
        <v>1045</v>
      </c>
      <c r="F208" s="69" t="s">
        <v>1113</v>
      </c>
      <c r="G208" s="69" t="s">
        <v>1114</v>
      </c>
      <c r="H208" s="69" t="s">
        <v>760</v>
      </c>
      <c r="I208" s="69" t="s">
        <v>1117</v>
      </c>
      <c r="J208" s="69" t="s">
        <v>48</v>
      </c>
      <c r="K208" s="69" t="s">
        <v>132</v>
      </c>
      <c r="L208" s="71" t="s">
        <v>27</v>
      </c>
      <c r="M208" s="49">
        <v>100</v>
      </c>
      <c r="N208" s="49">
        <v>100</v>
      </c>
      <c r="O208" s="49">
        <v>28</v>
      </c>
      <c r="P208" s="49"/>
      <c r="Q208" s="49"/>
      <c r="R208" s="50" t="s">
        <v>1109</v>
      </c>
      <c r="S208" s="49"/>
      <c r="T208" s="49"/>
      <c r="U208" s="49"/>
      <c r="V208" s="49"/>
      <c r="W208" s="49"/>
      <c r="X208" s="49"/>
      <c r="Y208" s="49"/>
      <c r="Z208" s="49"/>
      <c r="AA208" s="49"/>
      <c r="AB208" s="49"/>
      <c r="AC208" s="49"/>
      <c r="AD208" s="49"/>
      <c r="AE208" s="49"/>
      <c r="AF208" s="49"/>
      <c r="AG208" s="49"/>
      <c r="AH208" s="49"/>
      <c r="AI208" s="49"/>
      <c r="AJ208" s="49"/>
      <c r="AK208" s="49"/>
      <c r="AL208" s="49"/>
      <c r="AM208" s="49"/>
      <c r="AN208" s="49"/>
      <c r="AO208" s="49"/>
      <c r="AP208" s="49"/>
      <c r="AQ208" s="49"/>
      <c r="AR208" s="49"/>
      <c r="AS208" s="49"/>
      <c r="AT208" s="49"/>
      <c r="AU208" s="49"/>
      <c r="AV208" s="49"/>
      <c r="AW208" s="49"/>
      <c r="AX208" s="49"/>
    </row>
    <row r="209" spans="2:50" hidden="1" x14ac:dyDescent="0.25">
      <c r="B209" s="68" t="s">
        <v>254</v>
      </c>
      <c r="C209" s="69" t="s">
        <v>255</v>
      </c>
      <c r="D209" s="69" t="s">
        <v>583</v>
      </c>
      <c r="E209" s="69" t="s">
        <v>1045</v>
      </c>
      <c r="F209" s="69" t="s">
        <v>1113</v>
      </c>
      <c r="G209" s="69" t="s">
        <v>1114</v>
      </c>
      <c r="H209" s="69" t="s">
        <v>1118</v>
      </c>
      <c r="I209" s="69" t="s">
        <v>1119</v>
      </c>
      <c r="J209" s="69" t="s">
        <v>48</v>
      </c>
      <c r="K209" s="69" t="s">
        <v>132</v>
      </c>
      <c r="L209" s="71" t="s">
        <v>27</v>
      </c>
      <c r="M209" s="49">
        <v>100</v>
      </c>
      <c r="N209" s="49">
        <v>100</v>
      </c>
      <c r="O209" s="49">
        <v>14</v>
      </c>
      <c r="P209" s="49"/>
      <c r="Q209" s="49"/>
      <c r="R209" s="50" t="s">
        <v>1109</v>
      </c>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row>
    <row r="210" spans="2:50" hidden="1" x14ac:dyDescent="0.25">
      <c r="B210" s="68" t="s">
        <v>254</v>
      </c>
      <c r="C210" s="69" t="s">
        <v>255</v>
      </c>
      <c r="D210" s="69" t="s">
        <v>583</v>
      </c>
      <c r="E210" s="69" t="s">
        <v>1045</v>
      </c>
      <c r="F210" s="69" t="s">
        <v>1120</v>
      </c>
      <c r="G210" s="69" t="s">
        <v>1121</v>
      </c>
      <c r="H210" s="69" t="s">
        <v>986</v>
      </c>
      <c r="I210" s="69" t="s">
        <v>1122</v>
      </c>
      <c r="J210" s="69" t="s">
        <v>48</v>
      </c>
      <c r="K210" s="69" t="s">
        <v>49</v>
      </c>
      <c r="L210" s="71" t="s">
        <v>27</v>
      </c>
      <c r="M210" s="49">
        <v>97</v>
      </c>
      <c r="N210" s="49">
        <v>100</v>
      </c>
      <c r="O210" s="49">
        <v>23</v>
      </c>
      <c r="P210" s="49">
        <v>0</v>
      </c>
      <c r="Q210" s="49">
        <v>0</v>
      </c>
      <c r="R210" s="50" t="s">
        <v>1049</v>
      </c>
      <c r="S210" s="49"/>
      <c r="T210" s="49"/>
      <c r="U210" s="49"/>
      <c r="V210" s="49"/>
      <c r="W210" s="49"/>
      <c r="X210" s="49"/>
      <c r="Y210" s="49"/>
      <c r="Z210" s="49"/>
      <c r="AA210" s="49"/>
      <c r="AB210" s="49"/>
      <c r="AC210" s="49"/>
      <c r="AD210" s="49"/>
      <c r="AE210" s="49"/>
      <c r="AF210" s="49"/>
      <c r="AG210" s="49"/>
      <c r="AH210" s="49"/>
      <c r="AI210" s="49"/>
      <c r="AJ210" s="49"/>
      <c r="AK210" s="49"/>
      <c r="AL210" s="49"/>
      <c r="AM210" s="49"/>
      <c r="AN210" s="49"/>
      <c r="AO210" s="49"/>
      <c r="AP210" s="49"/>
      <c r="AQ210" s="49">
        <v>0</v>
      </c>
      <c r="AR210" s="49">
        <v>0</v>
      </c>
      <c r="AS210" s="49"/>
      <c r="AT210" s="49"/>
      <c r="AU210" s="49"/>
      <c r="AV210" s="49"/>
      <c r="AW210" s="49"/>
      <c r="AX210" s="49"/>
    </row>
    <row r="211" spans="2:50" hidden="1" x14ac:dyDescent="0.25">
      <c r="B211" s="68" t="s">
        <v>254</v>
      </c>
      <c r="C211" s="69" t="s">
        <v>255</v>
      </c>
      <c r="D211" s="69" t="s">
        <v>583</v>
      </c>
      <c r="E211" s="69" t="s">
        <v>1045</v>
      </c>
      <c r="F211" s="69" t="s">
        <v>1123</v>
      </c>
      <c r="G211" s="69" t="s">
        <v>1124</v>
      </c>
      <c r="H211" s="69" t="s">
        <v>993</v>
      </c>
      <c r="I211" s="69" t="s">
        <v>1125</v>
      </c>
      <c r="J211" s="69" t="s">
        <v>73</v>
      </c>
      <c r="K211" s="69" t="s">
        <v>49</v>
      </c>
      <c r="L211" s="71" t="s">
        <v>27</v>
      </c>
      <c r="M211" s="49">
        <v>50</v>
      </c>
      <c r="N211" s="49">
        <v>100</v>
      </c>
      <c r="O211" s="49">
        <v>90</v>
      </c>
      <c r="P211" s="49">
        <v>50</v>
      </c>
      <c r="Q211" s="49">
        <v>50</v>
      </c>
      <c r="R211" s="50" t="s">
        <v>1049</v>
      </c>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v>50</v>
      </c>
      <c r="AV211" s="49">
        <v>55.5555555555556</v>
      </c>
      <c r="AW211" s="49"/>
      <c r="AX211" s="49"/>
    </row>
    <row r="212" spans="2:50" hidden="1" x14ac:dyDescent="0.25">
      <c r="B212" s="68" t="s">
        <v>254</v>
      </c>
      <c r="C212" s="69" t="s">
        <v>255</v>
      </c>
      <c r="D212" s="69" t="s">
        <v>583</v>
      </c>
      <c r="E212" s="69" t="s">
        <v>1045</v>
      </c>
      <c r="F212" s="69" t="s">
        <v>1126</v>
      </c>
      <c r="G212" s="69" t="s">
        <v>1127</v>
      </c>
      <c r="H212" s="69" t="s">
        <v>313</v>
      </c>
      <c r="I212" s="69" t="s">
        <v>1128</v>
      </c>
      <c r="J212" s="69" t="s">
        <v>48</v>
      </c>
      <c r="K212" s="69" t="s">
        <v>49</v>
      </c>
      <c r="L212" s="71" t="s">
        <v>27</v>
      </c>
      <c r="M212" s="49">
        <v>0</v>
      </c>
      <c r="N212" s="49">
        <v>100</v>
      </c>
      <c r="O212" s="49">
        <v>15</v>
      </c>
      <c r="P212" s="49">
        <v>0</v>
      </c>
      <c r="Q212" s="49">
        <v>0</v>
      </c>
      <c r="R212" s="50" t="s">
        <v>1049</v>
      </c>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v>0</v>
      </c>
      <c r="AR212" s="49">
        <v>0</v>
      </c>
      <c r="AS212" s="49"/>
      <c r="AT212" s="49"/>
      <c r="AU212" s="49"/>
      <c r="AV212" s="49"/>
      <c r="AW212" s="49"/>
      <c r="AX212" s="49"/>
    </row>
    <row r="213" spans="2:50" hidden="1" x14ac:dyDescent="0.25">
      <c r="B213" s="68" t="s">
        <v>254</v>
      </c>
      <c r="C213" s="69" t="s">
        <v>255</v>
      </c>
      <c r="D213" s="69" t="s">
        <v>583</v>
      </c>
      <c r="E213" s="69" t="s">
        <v>1045</v>
      </c>
      <c r="F213" s="69" t="s">
        <v>1126</v>
      </c>
      <c r="G213" s="69" t="s">
        <v>1127</v>
      </c>
      <c r="H213" s="69" t="s">
        <v>307</v>
      </c>
      <c r="I213" s="69" t="s">
        <v>1129</v>
      </c>
      <c r="J213" s="69" t="s">
        <v>91</v>
      </c>
      <c r="K213" s="69" t="s">
        <v>49</v>
      </c>
      <c r="L213" s="71" t="s">
        <v>27</v>
      </c>
      <c r="M213" s="49">
        <v>100</v>
      </c>
      <c r="N213" s="49">
        <v>100</v>
      </c>
      <c r="O213" s="49">
        <v>100</v>
      </c>
      <c r="P213" s="49">
        <v>100</v>
      </c>
      <c r="Q213" s="49">
        <v>100</v>
      </c>
      <c r="R213" s="50" t="s">
        <v>1049</v>
      </c>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49">
        <v>100</v>
      </c>
      <c r="AT213" s="49">
        <v>100</v>
      </c>
      <c r="AU213" s="49"/>
      <c r="AV213" s="49"/>
      <c r="AW213" s="49"/>
      <c r="AX213" s="49"/>
    </row>
    <row r="214" spans="2:50" hidden="1" x14ac:dyDescent="0.25">
      <c r="B214" s="68" t="s">
        <v>254</v>
      </c>
      <c r="C214" s="69" t="s">
        <v>255</v>
      </c>
      <c r="D214" s="69" t="s">
        <v>583</v>
      </c>
      <c r="E214" s="69" t="s">
        <v>1045</v>
      </c>
      <c r="F214" s="69" t="s">
        <v>1130</v>
      </c>
      <c r="G214" s="69" t="s">
        <v>1131</v>
      </c>
      <c r="H214" s="69" t="s">
        <v>310</v>
      </c>
      <c r="I214" s="69" t="s">
        <v>1132</v>
      </c>
      <c r="J214" s="69" t="s">
        <v>48</v>
      </c>
      <c r="K214" s="69" t="s">
        <v>132</v>
      </c>
      <c r="L214" s="71" t="s">
        <v>50</v>
      </c>
      <c r="M214" s="49">
        <v>3</v>
      </c>
      <c r="N214" s="49">
        <v>3</v>
      </c>
      <c r="O214" s="49">
        <v>1</v>
      </c>
      <c r="P214" s="49">
        <v>0</v>
      </c>
      <c r="Q214" s="49">
        <v>0</v>
      </c>
      <c r="R214" s="50" t="s">
        <v>1049</v>
      </c>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v>0</v>
      </c>
      <c r="AR214" s="49">
        <v>0</v>
      </c>
      <c r="AS214" s="49"/>
      <c r="AT214" s="49"/>
      <c r="AU214" s="49"/>
      <c r="AV214" s="49"/>
      <c r="AW214" s="49"/>
      <c r="AX214" s="49"/>
    </row>
    <row r="215" spans="2:50" hidden="1" x14ac:dyDescent="0.25">
      <c r="B215" s="68" t="s">
        <v>254</v>
      </c>
      <c r="C215" s="69" t="s">
        <v>255</v>
      </c>
      <c r="D215" s="69" t="s">
        <v>583</v>
      </c>
      <c r="E215" s="69" t="s">
        <v>1045</v>
      </c>
      <c r="F215" s="69" t="s">
        <v>1133</v>
      </c>
      <c r="G215" s="69" t="s">
        <v>1134</v>
      </c>
      <c r="H215" s="69" t="s">
        <v>975</v>
      </c>
      <c r="I215" s="69" t="s">
        <v>1135</v>
      </c>
      <c r="J215" s="69" t="s">
        <v>91</v>
      </c>
      <c r="K215" s="69" t="s">
        <v>49</v>
      </c>
      <c r="L215" s="71" t="s">
        <v>27</v>
      </c>
      <c r="M215" s="49">
        <v>100</v>
      </c>
      <c r="N215" s="49">
        <v>100</v>
      </c>
      <c r="O215" s="49">
        <v>100</v>
      </c>
      <c r="P215" s="49">
        <v>100</v>
      </c>
      <c r="Q215" s="49">
        <v>100</v>
      </c>
      <c r="R215" s="50" t="s">
        <v>1049</v>
      </c>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v>100</v>
      </c>
      <c r="AT215" s="49">
        <v>100</v>
      </c>
      <c r="AU215" s="49"/>
      <c r="AV215" s="49"/>
      <c r="AW215" s="49"/>
      <c r="AX215" s="49"/>
    </row>
    <row r="216" spans="2:50" hidden="1" x14ac:dyDescent="0.25">
      <c r="B216" s="68" t="s">
        <v>254</v>
      </c>
      <c r="C216" s="69" t="s">
        <v>255</v>
      </c>
      <c r="D216" s="69" t="s">
        <v>583</v>
      </c>
      <c r="E216" s="69" t="s">
        <v>1045</v>
      </c>
      <c r="F216" s="69" t="s">
        <v>1133</v>
      </c>
      <c r="G216" s="69" t="s">
        <v>1134</v>
      </c>
      <c r="H216" s="69" t="s">
        <v>977</v>
      </c>
      <c r="I216" s="69" t="s">
        <v>1136</v>
      </c>
      <c r="J216" s="69" t="s">
        <v>91</v>
      </c>
      <c r="K216" s="69" t="s">
        <v>49</v>
      </c>
      <c r="L216" s="71" t="s">
        <v>27</v>
      </c>
      <c r="M216" s="49">
        <v>100</v>
      </c>
      <c r="N216" s="49">
        <v>100</v>
      </c>
      <c r="O216" s="49">
        <v>100</v>
      </c>
      <c r="P216" s="49">
        <v>100</v>
      </c>
      <c r="Q216" s="49">
        <v>100</v>
      </c>
      <c r="R216" s="50" t="s">
        <v>1049</v>
      </c>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v>100</v>
      </c>
      <c r="AT216" s="49">
        <v>100</v>
      </c>
      <c r="AU216" s="49"/>
      <c r="AV216" s="49"/>
      <c r="AW216" s="49"/>
      <c r="AX216" s="49"/>
    </row>
    <row r="217" spans="2:50" hidden="1" x14ac:dyDescent="0.25">
      <c r="B217" s="68" t="s">
        <v>254</v>
      </c>
      <c r="C217" s="69" t="s">
        <v>255</v>
      </c>
      <c r="D217" s="69" t="s">
        <v>583</v>
      </c>
      <c r="E217" s="69" t="s">
        <v>1045</v>
      </c>
      <c r="F217" s="69" t="s">
        <v>1137</v>
      </c>
      <c r="G217" s="69" t="s">
        <v>1138</v>
      </c>
      <c r="H217" s="69" t="s">
        <v>979</v>
      </c>
      <c r="I217" s="69" t="s">
        <v>1139</v>
      </c>
      <c r="J217" s="69" t="s">
        <v>91</v>
      </c>
      <c r="K217" s="69" t="s">
        <v>49</v>
      </c>
      <c r="L217" s="71" t="s">
        <v>27</v>
      </c>
      <c r="M217" s="49">
        <v>100</v>
      </c>
      <c r="N217" s="49">
        <v>100</v>
      </c>
      <c r="O217" s="49">
        <v>100</v>
      </c>
      <c r="P217" s="49">
        <v>100</v>
      </c>
      <c r="Q217" s="49">
        <v>100</v>
      </c>
      <c r="R217" s="50" t="s">
        <v>1049</v>
      </c>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49">
        <v>100</v>
      </c>
      <c r="AT217" s="49">
        <v>100</v>
      </c>
      <c r="AU217" s="49"/>
      <c r="AV217" s="49"/>
      <c r="AW217" s="49"/>
      <c r="AX217" s="49"/>
    </row>
    <row r="218" spans="2:50" hidden="1" x14ac:dyDescent="0.25">
      <c r="B218" s="68" t="s">
        <v>254</v>
      </c>
      <c r="C218" s="69" t="s">
        <v>255</v>
      </c>
      <c r="D218" s="69" t="s">
        <v>583</v>
      </c>
      <c r="E218" s="69" t="s">
        <v>1045</v>
      </c>
      <c r="F218" s="69" t="s">
        <v>1140</v>
      </c>
      <c r="G218" s="69" t="s">
        <v>1141</v>
      </c>
      <c r="H218" s="69" t="s">
        <v>1142</v>
      </c>
      <c r="I218" s="69" t="s">
        <v>1143</v>
      </c>
      <c r="J218" s="69" t="s">
        <v>131</v>
      </c>
      <c r="K218" s="69" t="s">
        <v>49</v>
      </c>
      <c r="L218" s="71" t="s">
        <v>27</v>
      </c>
      <c r="M218" s="49">
        <v>14</v>
      </c>
      <c r="N218" s="49">
        <v>43</v>
      </c>
      <c r="O218" s="49">
        <v>36</v>
      </c>
      <c r="P218" s="49">
        <v>0</v>
      </c>
      <c r="Q218" s="49">
        <v>0</v>
      </c>
      <c r="R218" s="50" t="s">
        <v>1049</v>
      </c>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v>0</v>
      </c>
      <c r="AP218" s="49">
        <v>0</v>
      </c>
      <c r="AQ218" s="49"/>
      <c r="AR218" s="49"/>
      <c r="AS218" s="49"/>
      <c r="AT218" s="49"/>
      <c r="AU218" s="49"/>
      <c r="AV218" s="49"/>
      <c r="AW218" s="49"/>
      <c r="AX218" s="49"/>
    </row>
    <row r="219" spans="2:50" hidden="1" x14ac:dyDescent="0.25">
      <c r="B219" s="68" t="s">
        <v>254</v>
      </c>
      <c r="C219" s="69" t="s">
        <v>255</v>
      </c>
      <c r="D219" s="69" t="s">
        <v>583</v>
      </c>
      <c r="E219" s="69" t="s">
        <v>1045</v>
      </c>
      <c r="F219" s="69" t="s">
        <v>1144</v>
      </c>
      <c r="G219" s="69" t="s">
        <v>1145</v>
      </c>
      <c r="H219" s="69" t="s">
        <v>1146</v>
      </c>
      <c r="I219" s="69" t="s">
        <v>1147</v>
      </c>
      <c r="J219" s="69" t="s">
        <v>91</v>
      </c>
      <c r="K219" s="69" t="s">
        <v>49</v>
      </c>
      <c r="L219" s="71" t="s">
        <v>27</v>
      </c>
      <c r="M219" s="49">
        <v>100</v>
      </c>
      <c r="N219" s="49">
        <v>100</v>
      </c>
      <c r="O219" s="49">
        <v>100</v>
      </c>
      <c r="P219" s="49">
        <v>100</v>
      </c>
      <c r="Q219" s="49">
        <v>100</v>
      </c>
      <c r="R219" s="50" t="s">
        <v>1049</v>
      </c>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49">
        <v>100</v>
      </c>
      <c r="AT219" s="49">
        <v>100</v>
      </c>
      <c r="AU219" s="49"/>
      <c r="AV219" s="49"/>
      <c r="AW219" s="49"/>
      <c r="AX219" s="49"/>
    </row>
    <row r="220" spans="2:50" hidden="1" x14ac:dyDescent="0.25">
      <c r="B220" s="68" t="s">
        <v>254</v>
      </c>
      <c r="C220" s="69" t="s">
        <v>255</v>
      </c>
      <c r="D220" s="69" t="s">
        <v>583</v>
      </c>
      <c r="E220" s="69" t="s">
        <v>1045</v>
      </c>
      <c r="F220" s="69" t="s">
        <v>1148</v>
      </c>
      <c r="G220" s="69" t="s">
        <v>1149</v>
      </c>
      <c r="H220" s="69" t="s">
        <v>1150</v>
      </c>
      <c r="I220" s="69" t="s">
        <v>1151</v>
      </c>
      <c r="J220" s="69" t="s">
        <v>91</v>
      </c>
      <c r="K220" s="69" t="s">
        <v>132</v>
      </c>
      <c r="L220" s="71" t="s">
        <v>27</v>
      </c>
      <c r="M220" s="49">
        <v>100</v>
      </c>
      <c r="N220" s="49">
        <v>100</v>
      </c>
      <c r="O220" s="49">
        <v>100</v>
      </c>
      <c r="P220" s="49"/>
      <c r="Q220" s="49"/>
      <c r="R220" s="50" t="s">
        <v>1109</v>
      </c>
      <c r="S220" s="49"/>
      <c r="T220" s="49"/>
      <c r="U220" s="49"/>
      <c r="V220" s="49"/>
      <c r="W220" s="49"/>
      <c r="X220" s="49"/>
      <c r="Y220" s="49"/>
      <c r="Z220" s="49"/>
      <c r="AA220" s="49"/>
      <c r="AB220" s="49"/>
      <c r="AC220" s="49"/>
      <c r="AD220" s="49"/>
      <c r="AE220" s="49"/>
      <c r="AF220" s="49"/>
      <c r="AG220" s="49"/>
      <c r="AH220" s="49"/>
      <c r="AI220" s="49"/>
      <c r="AJ220" s="49"/>
      <c r="AK220" s="49"/>
      <c r="AL220" s="49"/>
      <c r="AM220" s="49"/>
      <c r="AN220" s="49"/>
      <c r="AO220" s="49"/>
      <c r="AP220" s="49"/>
      <c r="AQ220" s="49"/>
      <c r="AR220" s="49"/>
      <c r="AS220" s="49"/>
      <c r="AT220" s="49"/>
      <c r="AU220" s="49"/>
      <c r="AV220" s="49"/>
      <c r="AW220" s="49"/>
      <c r="AX220" s="49"/>
    </row>
    <row r="221" spans="2:50" hidden="1" x14ac:dyDescent="0.25">
      <c r="B221" s="68" t="s">
        <v>254</v>
      </c>
      <c r="C221" s="69" t="s">
        <v>255</v>
      </c>
      <c r="D221" s="69" t="s">
        <v>583</v>
      </c>
      <c r="E221" s="69" t="s">
        <v>1045</v>
      </c>
      <c r="F221" s="69" t="s">
        <v>1152</v>
      </c>
      <c r="G221" s="69" t="s">
        <v>1153</v>
      </c>
      <c r="H221" s="69" t="s">
        <v>1154</v>
      </c>
      <c r="I221" s="69" t="s">
        <v>1155</v>
      </c>
      <c r="J221" s="69" t="s">
        <v>48</v>
      </c>
      <c r="K221" s="69" t="s">
        <v>49</v>
      </c>
      <c r="L221" s="71" t="s">
        <v>50</v>
      </c>
      <c r="M221" s="49">
        <v>0</v>
      </c>
      <c r="N221" s="49">
        <v>27025</v>
      </c>
      <c r="O221" s="49">
        <v>7567</v>
      </c>
      <c r="P221" s="49">
        <v>0</v>
      </c>
      <c r="Q221" s="49">
        <v>0</v>
      </c>
      <c r="R221" s="50" t="s">
        <v>1049</v>
      </c>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v>0</v>
      </c>
      <c r="AR221" s="49">
        <v>0</v>
      </c>
      <c r="AS221" s="49"/>
      <c r="AT221" s="49"/>
      <c r="AU221" s="49"/>
      <c r="AV221" s="49"/>
      <c r="AW221" s="49"/>
      <c r="AX221" s="49"/>
    </row>
    <row r="222" spans="2:50" hidden="1" x14ac:dyDescent="0.25">
      <c r="B222" s="68" t="s">
        <v>254</v>
      </c>
      <c r="C222" s="69" t="s">
        <v>255</v>
      </c>
      <c r="D222" s="69" t="s">
        <v>583</v>
      </c>
      <c r="E222" s="69" t="s">
        <v>1045</v>
      </c>
      <c r="F222" s="69" t="s">
        <v>1156</v>
      </c>
      <c r="G222" s="69" t="s">
        <v>1157</v>
      </c>
      <c r="H222" s="69" t="s">
        <v>895</v>
      </c>
      <c r="I222" s="69" t="s">
        <v>1158</v>
      </c>
      <c r="J222" s="69" t="s">
        <v>131</v>
      </c>
      <c r="K222" s="69" t="s">
        <v>49</v>
      </c>
      <c r="L222" s="71" t="s">
        <v>27</v>
      </c>
      <c r="M222" s="49">
        <v>0</v>
      </c>
      <c r="N222" s="49">
        <v>100</v>
      </c>
      <c r="O222" s="49">
        <v>80</v>
      </c>
      <c r="P222" s="49">
        <v>0</v>
      </c>
      <c r="Q222" s="49">
        <v>0</v>
      </c>
      <c r="R222" s="50" t="s">
        <v>1049</v>
      </c>
      <c r="S222" s="49"/>
      <c r="T222" s="49"/>
      <c r="U222" s="49"/>
      <c r="V222" s="49"/>
      <c r="W222" s="49"/>
      <c r="X222" s="49"/>
      <c r="Y222" s="49"/>
      <c r="Z222" s="49"/>
      <c r="AA222" s="49"/>
      <c r="AB222" s="49"/>
      <c r="AC222" s="49"/>
      <c r="AD222" s="49"/>
      <c r="AE222" s="49"/>
      <c r="AF222" s="49"/>
      <c r="AG222" s="49"/>
      <c r="AH222" s="49"/>
      <c r="AI222" s="49"/>
      <c r="AJ222" s="49"/>
      <c r="AK222" s="49"/>
      <c r="AL222" s="49"/>
      <c r="AM222" s="49"/>
      <c r="AN222" s="49"/>
      <c r="AO222" s="49">
        <v>0</v>
      </c>
      <c r="AP222" s="49">
        <v>0</v>
      </c>
      <c r="AQ222" s="49"/>
      <c r="AR222" s="49"/>
      <c r="AS222" s="49"/>
      <c r="AT222" s="49"/>
      <c r="AU222" s="49"/>
      <c r="AV222" s="49"/>
      <c r="AW222" s="49"/>
      <c r="AX222" s="49"/>
    </row>
    <row r="223" spans="2:50" hidden="1" x14ac:dyDescent="0.25">
      <c r="B223" s="68" t="s">
        <v>254</v>
      </c>
      <c r="C223" s="69" t="s">
        <v>255</v>
      </c>
      <c r="D223" s="69" t="s">
        <v>583</v>
      </c>
      <c r="E223" s="69" t="s">
        <v>1045</v>
      </c>
      <c r="F223" s="69" t="s">
        <v>1159</v>
      </c>
      <c r="G223" s="69" t="s">
        <v>1160</v>
      </c>
      <c r="H223" s="69" t="s">
        <v>1161</v>
      </c>
      <c r="I223" s="69" t="s">
        <v>1162</v>
      </c>
      <c r="J223" s="69" t="s">
        <v>48</v>
      </c>
      <c r="K223" s="69" t="s">
        <v>49</v>
      </c>
      <c r="L223" s="71" t="s">
        <v>27</v>
      </c>
      <c r="M223" s="49">
        <v>0</v>
      </c>
      <c r="N223" s="49">
        <v>100</v>
      </c>
      <c r="O223" s="49">
        <v>30</v>
      </c>
      <c r="P223" s="49">
        <v>0</v>
      </c>
      <c r="Q223" s="49">
        <v>0</v>
      </c>
      <c r="R223" s="50" t="s">
        <v>1049</v>
      </c>
      <c r="S223" s="49"/>
      <c r="T223" s="49"/>
      <c r="U223" s="49"/>
      <c r="V223" s="49"/>
      <c r="W223" s="49"/>
      <c r="X223" s="49"/>
      <c r="Y223" s="49"/>
      <c r="Z223" s="49"/>
      <c r="AA223" s="49"/>
      <c r="AB223" s="49"/>
      <c r="AC223" s="49"/>
      <c r="AD223" s="49"/>
      <c r="AE223" s="49"/>
      <c r="AF223" s="49"/>
      <c r="AG223" s="49"/>
      <c r="AH223" s="49"/>
      <c r="AI223" s="49"/>
      <c r="AJ223" s="49"/>
      <c r="AK223" s="49"/>
      <c r="AL223" s="49"/>
      <c r="AM223" s="49"/>
      <c r="AN223" s="49"/>
      <c r="AO223" s="49"/>
      <c r="AP223" s="49"/>
      <c r="AQ223" s="49">
        <v>0</v>
      </c>
      <c r="AR223" s="49">
        <v>0</v>
      </c>
      <c r="AS223" s="49"/>
      <c r="AT223" s="49"/>
      <c r="AU223" s="49"/>
      <c r="AV223" s="49"/>
      <c r="AW223" s="49"/>
      <c r="AX223" s="49"/>
    </row>
    <row r="224" spans="2:50" hidden="1" x14ac:dyDescent="0.25">
      <c r="B224" s="68" t="s">
        <v>254</v>
      </c>
      <c r="C224" s="69" t="s">
        <v>255</v>
      </c>
      <c r="D224" s="69" t="s">
        <v>583</v>
      </c>
      <c r="E224" s="69" t="s">
        <v>1045</v>
      </c>
      <c r="F224" s="69" t="s">
        <v>1163</v>
      </c>
      <c r="G224" s="69" t="s">
        <v>1164</v>
      </c>
      <c r="H224" s="69" t="s">
        <v>1165</v>
      </c>
      <c r="I224" s="69" t="s">
        <v>1166</v>
      </c>
      <c r="J224" s="69" t="s">
        <v>48</v>
      </c>
      <c r="K224" s="69" t="s">
        <v>49</v>
      </c>
      <c r="L224" s="71" t="s">
        <v>50</v>
      </c>
      <c r="M224" s="49">
        <v>41363</v>
      </c>
      <c r="N224" s="49">
        <v>151418</v>
      </c>
      <c r="O224" s="49">
        <v>27765</v>
      </c>
      <c r="P224" s="49">
        <v>0</v>
      </c>
      <c r="Q224" s="49">
        <v>0</v>
      </c>
      <c r="R224" s="50" t="s">
        <v>1049</v>
      </c>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v>0</v>
      </c>
      <c r="AR224" s="49">
        <v>0</v>
      </c>
      <c r="AS224" s="49"/>
      <c r="AT224" s="49"/>
      <c r="AU224" s="49"/>
      <c r="AV224" s="49"/>
      <c r="AW224" s="49"/>
      <c r="AX224" s="49"/>
    </row>
    <row r="225" spans="2:50" hidden="1" x14ac:dyDescent="0.25">
      <c r="B225" s="68" t="s">
        <v>299</v>
      </c>
      <c r="C225" s="69" t="s">
        <v>300</v>
      </c>
      <c r="D225" s="69" t="s">
        <v>75</v>
      </c>
      <c r="E225" s="69" t="s">
        <v>301</v>
      </c>
      <c r="F225" s="69" t="s">
        <v>1167</v>
      </c>
      <c r="G225" s="69" t="s">
        <v>1168</v>
      </c>
      <c r="H225" s="69" t="s">
        <v>55</v>
      </c>
      <c r="I225" s="69" t="s">
        <v>1169</v>
      </c>
      <c r="J225" s="69" t="s">
        <v>73</v>
      </c>
      <c r="K225" s="69" t="s">
        <v>206</v>
      </c>
      <c r="L225" s="71" t="s">
        <v>50</v>
      </c>
      <c r="M225" s="49">
        <v>22</v>
      </c>
      <c r="N225" s="49">
        <v>29</v>
      </c>
      <c r="O225" s="49">
        <v>29</v>
      </c>
      <c r="P225" s="49"/>
      <c r="Q225" s="49"/>
      <c r="R225" s="50" t="s">
        <v>1170</v>
      </c>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row>
    <row r="226" spans="2:50" hidden="1" x14ac:dyDescent="0.25">
      <c r="B226" s="68" t="s">
        <v>299</v>
      </c>
      <c r="C226" s="69" t="s">
        <v>300</v>
      </c>
      <c r="D226" s="69" t="s">
        <v>75</v>
      </c>
      <c r="E226" s="69" t="s">
        <v>301</v>
      </c>
      <c r="F226" s="69" t="s">
        <v>1171</v>
      </c>
      <c r="G226" s="69" t="s">
        <v>1172</v>
      </c>
      <c r="H226" s="69" t="s">
        <v>44</v>
      </c>
      <c r="I226" s="69" t="s">
        <v>1173</v>
      </c>
      <c r="J226" s="69" t="s">
        <v>73</v>
      </c>
      <c r="K226" s="69" t="s">
        <v>206</v>
      </c>
      <c r="L226" s="71" t="s">
        <v>27</v>
      </c>
      <c r="M226" s="49">
        <v>0</v>
      </c>
      <c r="N226" s="49">
        <v>100</v>
      </c>
      <c r="O226" s="49">
        <v>90</v>
      </c>
      <c r="P226" s="49"/>
      <c r="Q226" s="49"/>
      <c r="R226" s="50" t="s">
        <v>1170</v>
      </c>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c r="AW226" s="49"/>
      <c r="AX226" s="49"/>
    </row>
    <row r="227" spans="2:50" hidden="1" x14ac:dyDescent="0.25">
      <c r="B227" s="68" t="s">
        <v>299</v>
      </c>
      <c r="C227" s="69" t="s">
        <v>300</v>
      </c>
      <c r="D227" s="69" t="s">
        <v>75</v>
      </c>
      <c r="E227" s="69" t="s">
        <v>301</v>
      </c>
      <c r="F227" s="69" t="s">
        <v>1174</v>
      </c>
      <c r="G227" s="69" t="s">
        <v>1175</v>
      </c>
      <c r="H227" s="69" t="s">
        <v>59</v>
      </c>
      <c r="I227" s="69" t="s">
        <v>1176</v>
      </c>
      <c r="J227" s="69" t="s">
        <v>48</v>
      </c>
      <c r="K227" s="69" t="s">
        <v>206</v>
      </c>
      <c r="L227" s="71" t="s">
        <v>50</v>
      </c>
      <c r="M227" s="49">
        <v>9482</v>
      </c>
      <c r="N227" s="49">
        <v>35000</v>
      </c>
      <c r="O227" s="49">
        <v>11500</v>
      </c>
      <c r="P227" s="49"/>
      <c r="Q227" s="49"/>
      <c r="R227" s="50" t="s">
        <v>1170</v>
      </c>
      <c r="S227" s="49"/>
      <c r="T227" s="49"/>
      <c r="U227" s="49"/>
      <c r="V227" s="49"/>
      <c r="W227" s="49"/>
      <c r="X227" s="49"/>
      <c r="Y227" s="49"/>
      <c r="Z227" s="49"/>
      <c r="AA227" s="49"/>
      <c r="AB227" s="49"/>
      <c r="AC227" s="49"/>
      <c r="AD227" s="49"/>
      <c r="AE227" s="49"/>
      <c r="AF227" s="49"/>
      <c r="AG227" s="49"/>
      <c r="AH227" s="49"/>
      <c r="AI227" s="49"/>
      <c r="AJ227" s="49"/>
      <c r="AK227" s="49"/>
      <c r="AL227" s="49"/>
      <c r="AM227" s="49"/>
      <c r="AN227" s="49"/>
      <c r="AO227" s="49"/>
      <c r="AP227" s="49"/>
      <c r="AQ227" s="49"/>
      <c r="AR227" s="49"/>
      <c r="AS227" s="49"/>
      <c r="AT227" s="49"/>
      <c r="AU227" s="49"/>
      <c r="AV227" s="49"/>
      <c r="AW227" s="49"/>
      <c r="AX227" s="49"/>
    </row>
    <row r="228" spans="2:50" hidden="1" x14ac:dyDescent="0.25">
      <c r="B228" s="68" t="s">
        <v>299</v>
      </c>
      <c r="C228" s="69" t="s">
        <v>300</v>
      </c>
      <c r="D228" s="69" t="s">
        <v>75</v>
      </c>
      <c r="E228" s="69" t="s">
        <v>301</v>
      </c>
      <c r="F228" s="69" t="s">
        <v>1177</v>
      </c>
      <c r="G228" s="69" t="s">
        <v>1178</v>
      </c>
      <c r="H228" s="69" t="s">
        <v>193</v>
      </c>
      <c r="I228" s="69" t="s">
        <v>1179</v>
      </c>
      <c r="J228" s="69" t="s">
        <v>48</v>
      </c>
      <c r="K228" s="69" t="s">
        <v>206</v>
      </c>
      <c r="L228" s="71" t="s">
        <v>50</v>
      </c>
      <c r="M228" s="49">
        <v>25999</v>
      </c>
      <c r="N228" s="49">
        <v>88000</v>
      </c>
      <c r="O228" s="49">
        <v>17000</v>
      </c>
      <c r="P228" s="49"/>
      <c r="Q228" s="49"/>
      <c r="R228" s="50" t="s">
        <v>1170</v>
      </c>
      <c r="S228" s="49"/>
      <c r="T228" s="49"/>
      <c r="U228" s="49"/>
      <c r="V228" s="49"/>
      <c r="W228" s="49"/>
      <c r="X228" s="49"/>
      <c r="Y228" s="49"/>
      <c r="Z228" s="49"/>
      <c r="AA228" s="49"/>
      <c r="AB228" s="49"/>
      <c r="AC228" s="49"/>
      <c r="AD228" s="49"/>
      <c r="AE228" s="49"/>
      <c r="AF228" s="49"/>
      <c r="AG228" s="49"/>
      <c r="AH228" s="49"/>
      <c r="AI228" s="49"/>
      <c r="AJ228" s="49"/>
      <c r="AK228" s="49"/>
      <c r="AL228" s="49"/>
      <c r="AM228" s="49"/>
      <c r="AN228" s="49"/>
      <c r="AO228" s="49"/>
      <c r="AP228" s="49"/>
      <c r="AQ228" s="49"/>
      <c r="AR228" s="49"/>
      <c r="AS228" s="49"/>
      <c r="AT228" s="49"/>
      <c r="AU228" s="49"/>
      <c r="AV228" s="49"/>
      <c r="AW228" s="49"/>
      <c r="AX228" s="49"/>
    </row>
    <row r="229" spans="2:50" hidden="1" x14ac:dyDescent="0.25">
      <c r="B229" s="68" t="s">
        <v>299</v>
      </c>
      <c r="C229" s="69" t="s">
        <v>300</v>
      </c>
      <c r="D229" s="69" t="s">
        <v>75</v>
      </c>
      <c r="E229" s="69" t="s">
        <v>301</v>
      </c>
      <c r="F229" s="69" t="s">
        <v>1180</v>
      </c>
      <c r="G229" s="69" t="s">
        <v>1181</v>
      </c>
      <c r="H229" s="69" t="s">
        <v>87</v>
      </c>
      <c r="I229" s="69" t="s">
        <v>1182</v>
      </c>
      <c r="J229" s="69" t="s">
        <v>91</v>
      </c>
      <c r="K229" s="69" t="s">
        <v>206</v>
      </c>
      <c r="L229" s="71" t="s">
        <v>50</v>
      </c>
      <c r="M229" s="49">
        <v>52</v>
      </c>
      <c r="N229" s="49">
        <v>52</v>
      </c>
      <c r="O229" s="49">
        <v>52</v>
      </c>
      <c r="P229" s="49"/>
      <c r="Q229" s="49"/>
      <c r="R229" s="50" t="s">
        <v>1170</v>
      </c>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c r="AW229" s="49"/>
      <c r="AX229" s="49"/>
    </row>
    <row r="230" spans="2:50" hidden="1" x14ac:dyDescent="0.25">
      <c r="B230" s="68" t="s">
        <v>299</v>
      </c>
      <c r="C230" s="69" t="s">
        <v>300</v>
      </c>
      <c r="D230" s="69" t="s">
        <v>75</v>
      </c>
      <c r="E230" s="69" t="s">
        <v>301</v>
      </c>
      <c r="F230" s="69" t="s">
        <v>1183</v>
      </c>
      <c r="G230" s="69" t="s">
        <v>1184</v>
      </c>
      <c r="H230" s="69" t="s">
        <v>92</v>
      </c>
      <c r="I230" s="69" t="s">
        <v>1185</v>
      </c>
      <c r="J230" s="69" t="s">
        <v>48</v>
      </c>
      <c r="K230" s="69" t="s">
        <v>206</v>
      </c>
      <c r="L230" s="71" t="s">
        <v>50</v>
      </c>
      <c r="M230" s="49">
        <v>0</v>
      </c>
      <c r="N230" s="49">
        <v>1000</v>
      </c>
      <c r="O230" s="49">
        <v>200</v>
      </c>
      <c r="P230" s="49"/>
      <c r="Q230" s="49"/>
      <c r="R230" s="50" t="s">
        <v>1170</v>
      </c>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c r="AW230" s="49"/>
      <c r="AX230" s="49"/>
    </row>
    <row r="231" spans="2:50" hidden="1" x14ac:dyDescent="0.25">
      <c r="B231" s="68" t="s">
        <v>299</v>
      </c>
      <c r="C231" s="69" t="s">
        <v>300</v>
      </c>
      <c r="D231" s="69" t="s">
        <v>75</v>
      </c>
      <c r="E231" s="69" t="s">
        <v>301</v>
      </c>
      <c r="F231" s="69" t="s">
        <v>1186</v>
      </c>
      <c r="G231" s="69" t="s">
        <v>1187</v>
      </c>
      <c r="H231" s="69" t="s">
        <v>98</v>
      </c>
      <c r="I231" s="69" t="s">
        <v>1188</v>
      </c>
      <c r="J231" s="69" t="s">
        <v>48</v>
      </c>
      <c r="K231" s="69" t="s">
        <v>206</v>
      </c>
      <c r="L231" s="71" t="s">
        <v>27</v>
      </c>
      <c r="M231" s="49">
        <v>0</v>
      </c>
      <c r="N231" s="49">
        <v>1</v>
      </c>
      <c r="O231" s="49">
        <v>0.2</v>
      </c>
      <c r="P231" s="49"/>
      <c r="Q231" s="49"/>
      <c r="R231" s="50" t="s">
        <v>1170</v>
      </c>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c r="AW231" s="49"/>
      <c r="AX231" s="49"/>
    </row>
    <row r="232" spans="2:50" hidden="1" x14ac:dyDescent="0.25">
      <c r="B232" s="68" t="s">
        <v>299</v>
      </c>
      <c r="C232" s="69" t="s">
        <v>300</v>
      </c>
      <c r="D232" s="69" t="s">
        <v>75</v>
      </c>
      <c r="E232" s="69" t="s">
        <v>301</v>
      </c>
      <c r="F232" s="69" t="s">
        <v>1189</v>
      </c>
      <c r="G232" s="69" t="s">
        <v>1190</v>
      </c>
      <c r="H232" s="69" t="s">
        <v>102</v>
      </c>
      <c r="I232" s="69" t="s">
        <v>1191</v>
      </c>
      <c r="J232" s="69" t="s">
        <v>91</v>
      </c>
      <c r="K232" s="69" t="s">
        <v>206</v>
      </c>
      <c r="L232" s="71" t="s">
        <v>27</v>
      </c>
      <c r="M232" s="49">
        <v>100</v>
      </c>
      <c r="N232" s="49">
        <v>100</v>
      </c>
      <c r="O232" s="49">
        <v>100</v>
      </c>
      <c r="P232" s="49"/>
      <c r="Q232" s="49"/>
      <c r="R232" s="50" t="s">
        <v>1170</v>
      </c>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c r="AW232" s="49"/>
      <c r="AX232" s="49"/>
    </row>
    <row r="233" spans="2:50" hidden="1" x14ac:dyDescent="0.25">
      <c r="B233" s="68" t="s">
        <v>299</v>
      </c>
      <c r="C233" s="69" t="s">
        <v>300</v>
      </c>
      <c r="D233" s="69" t="s">
        <v>75</v>
      </c>
      <c r="E233" s="69" t="s">
        <v>301</v>
      </c>
      <c r="F233" s="69" t="s">
        <v>1192</v>
      </c>
      <c r="G233" s="69" t="s">
        <v>1193</v>
      </c>
      <c r="H233" s="69" t="s">
        <v>106</v>
      </c>
      <c r="I233" s="69" t="s">
        <v>1194</v>
      </c>
      <c r="J233" s="69" t="s">
        <v>48</v>
      </c>
      <c r="K233" s="69" t="s">
        <v>206</v>
      </c>
      <c r="L233" s="71" t="s">
        <v>50</v>
      </c>
      <c r="M233" s="49">
        <v>28</v>
      </c>
      <c r="N233" s="49">
        <v>52</v>
      </c>
      <c r="O233" s="49">
        <v>6</v>
      </c>
      <c r="P233" s="49"/>
      <c r="Q233" s="49"/>
      <c r="R233" s="50" t="s">
        <v>1170</v>
      </c>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c r="AW233" s="49"/>
      <c r="AX233" s="49"/>
    </row>
    <row r="234" spans="2:50" hidden="1" x14ac:dyDescent="0.25">
      <c r="B234" s="68" t="s">
        <v>304</v>
      </c>
      <c r="C234" s="69" t="s">
        <v>305</v>
      </c>
      <c r="D234" s="69" t="s">
        <v>583</v>
      </c>
      <c r="E234" s="69" t="s">
        <v>1195</v>
      </c>
      <c r="F234" s="69" t="s">
        <v>1196</v>
      </c>
      <c r="G234" s="69" t="s">
        <v>1197</v>
      </c>
      <c r="H234" s="69" t="s">
        <v>1198</v>
      </c>
      <c r="I234" s="69" t="s">
        <v>1199</v>
      </c>
      <c r="J234" s="69" t="s">
        <v>48</v>
      </c>
      <c r="K234" s="69" t="s">
        <v>206</v>
      </c>
      <c r="L234" s="71" t="s">
        <v>50</v>
      </c>
      <c r="M234" s="49">
        <v>20523</v>
      </c>
      <c r="N234" s="49">
        <v>24000</v>
      </c>
      <c r="O234" s="49">
        <v>7900</v>
      </c>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row>
    <row r="235" spans="2:50" hidden="1" x14ac:dyDescent="0.25">
      <c r="B235" s="68" t="s">
        <v>304</v>
      </c>
      <c r="C235" s="69" t="s">
        <v>305</v>
      </c>
      <c r="D235" s="69" t="s">
        <v>583</v>
      </c>
      <c r="E235" s="69" t="s">
        <v>1195</v>
      </c>
      <c r="F235" s="69" t="s">
        <v>1196</v>
      </c>
      <c r="G235" s="69" t="s">
        <v>1197</v>
      </c>
      <c r="H235" s="69" t="s">
        <v>1200</v>
      </c>
      <c r="I235" s="69" t="s">
        <v>1201</v>
      </c>
      <c r="J235" s="69" t="s">
        <v>48</v>
      </c>
      <c r="K235" s="69" t="s">
        <v>206</v>
      </c>
      <c r="L235" s="71" t="s">
        <v>50</v>
      </c>
      <c r="M235" s="49">
        <v>23857</v>
      </c>
      <c r="N235" s="49">
        <v>27500</v>
      </c>
      <c r="O235" s="49">
        <v>7000</v>
      </c>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row>
    <row r="236" spans="2:50" hidden="1" x14ac:dyDescent="0.25">
      <c r="B236" s="68" t="s">
        <v>304</v>
      </c>
      <c r="C236" s="69" t="s">
        <v>305</v>
      </c>
      <c r="D236" s="69" t="s">
        <v>583</v>
      </c>
      <c r="E236" s="69" t="s">
        <v>1195</v>
      </c>
      <c r="F236" s="69" t="s">
        <v>1196</v>
      </c>
      <c r="G236" s="69" t="s">
        <v>1197</v>
      </c>
      <c r="H236" s="69" t="s">
        <v>1202</v>
      </c>
      <c r="I236" s="69" t="s">
        <v>1203</v>
      </c>
      <c r="J236" s="69" t="s">
        <v>91</v>
      </c>
      <c r="K236" s="69" t="s">
        <v>132</v>
      </c>
      <c r="L236" s="71" t="s">
        <v>50</v>
      </c>
      <c r="M236" s="49">
        <v>590</v>
      </c>
      <c r="N236" s="49">
        <v>590</v>
      </c>
      <c r="O236" s="49">
        <v>590</v>
      </c>
      <c r="P236" s="49"/>
      <c r="Q236" s="49"/>
      <c r="R236" s="49"/>
      <c r="S236" s="49"/>
      <c r="T236" s="49"/>
      <c r="U236" s="49"/>
      <c r="V236" s="49"/>
      <c r="W236" s="49"/>
      <c r="X236" s="49"/>
      <c r="Y236" s="49"/>
      <c r="Z236" s="49"/>
      <c r="AA236" s="49"/>
      <c r="AB236" s="49"/>
      <c r="AC236" s="49"/>
      <c r="AD236" s="49"/>
      <c r="AE236" s="49"/>
      <c r="AF236" s="49"/>
      <c r="AG236" s="49"/>
      <c r="AH236" s="49"/>
      <c r="AI236" s="49"/>
      <c r="AJ236" s="49"/>
      <c r="AK236" s="49"/>
      <c r="AL236" s="49"/>
      <c r="AM236" s="49"/>
      <c r="AN236" s="49"/>
      <c r="AO236" s="49"/>
      <c r="AP236" s="49"/>
      <c r="AQ236" s="49"/>
      <c r="AR236" s="49"/>
      <c r="AS236" s="49"/>
      <c r="AT236" s="49"/>
      <c r="AU236" s="49"/>
      <c r="AV236" s="49"/>
      <c r="AW236" s="49"/>
      <c r="AX236" s="49"/>
    </row>
    <row r="237" spans="2:50" hidden="1" x14ac:dyDescent="0.25">
      <c r="B237" s="68" t="s">
        <v>304</v>
      </c>
      <c r="C237" s="69" t="s">
        <v>305</v>
      </c>
      <c r="D237" s="69" t="s">
        <v>583</v>
      </c>
      <c r="E237" s="69" t="s">
        <v>1195</v>
      </c>
      <c r="F237" s="69" t="s">
        <v>1196</v>
      </c>
      <c r="G237" s="69" t="s">
        <v>1197</v>
      </c>
      <c r="H237" s="69" t="s">
        <v>1204</v>
      </c>
      <c r="I237" s="69" t="s">
        <v>1205</v>
      </c>
      <c r="J237" s="69" t="s">
        <v>91</v>
      </c>
      <c r="K237" s="69" t="s">
        <v>206</v>
      </c>
      <c r="L237" s="71" t="s">
        <v>50</v>
      </c>
      <c r="M237" s="49">
        <v>19</v>
      </c>
      <c r="N237" s="49">
        <v>19</v>
      </c>
      <c r="O237" s="49">
        <v>19</v>
      </c>
      <c r="P237" s="49"/>
      <c r="Q237" s="49"/>
      <c r="R237" s="49"/>
      <c r="S237" s="49"/>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S237" s="49"/>
      <c r="AT237" s="49"/>
      <c r="AU237" s="49"/>
      <c r="AV237" s="49"/>
      <c r="AW237" s="49"/>
      <c r="AX237" s="49"/>
    </row>
    <row r="238" spans="2:50" hidden="1" x14ac:dyDescent="0.25">
      <c r="B238" s="68" t="s">
        <v>304</v>
      </c>
      <c r="C238" s="69" t="s">
        <v>305</v>
      </c>
      <c r="D238" s="69" t="s">
        <v>583</v>
      </c>
      <c r="E238" s="69" t="s">
        <v>1195</v>
      </c>
      <c r="F238" s="69" t="s">
        <v>1206</v>
      </c>
      <c r="G238" s="69" t="s">
        <v>1207</v>
      </c>
      <c r="H238" s="69" t="s">
        <v>1208</v>
      </c>
      <c r="I238" s="69" t="s">
        <v>1209</v>
      </c>
      <c r="J238" s="69" t="s">
        <v>48</v>
      </c>
      <c r="K238" s="69" t="s">
        <v>132</v>
      </c>
      <c r="L238" s="71" t="s">
        <v>50</v>
      </c>
      <c r="M238" s="49">
        <v>22.84</v>
      </c>
      <c r="N238" s="49">
        <v>41</v>
      </c>
      <c r="O238" s="49">
        <v>34</v>
      </c>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row>
    <row r="239" spans="2:50" hidden="1" x14ac:dyDescent="0.25">
      <c r="B239" s="68" t="s">
        <v>304</v>
      </c>
      <c r="C239" s="69" t="s">
        <v>305</v>
      </c>
      <c r="D239" s="69" t="s">
        <v>583</v>
      </c>
      <c r="E239" s="69" t="s">
        <v>1195</v>
      </c>
      <c r="F239" s="69" t="s">
        <v>1206</v>
      </c>
      <c r="G239" s="69" t="s">
        <v>1207</v>
      </c>
      <c r="H239" s="69" t="s">
        <v>1210</v>
      </c>
      <c r="I239" s="69" t="s">
        <v>1211</v>
      </c>
      <c r="J239" s="69" t="s">
        <v>48</v>
      </c>
      <c r="K239" s="69" t="s">
        <v>125</v>
      </c>
      <c r="L239" s="71" t="s">
        <v>50</v>
      </c>
      <c r="M239" s="49">
        <v>44</v>
      </c>
      <c r="N239" s="49">
        <v>44</v>
      </c>
      <c r="O239" s="49">
        <v>44</v>
      </c>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row>
    <row r="240" spans="2:50" hidden="1" x14ac:dyDescent="0.25">
      <c r="B240" s="68" t="s">
        <v>304</v>
      </c>
      <c r="C240" s="69" t="s">
        <v>305</v>
      </c>
      <c r="D240" s="69" t="s">
        <v>583</v>
      </c>
      <c r="E240" s="69" t="s">
        <v>1195</v>
      </c>
      <c r="F240" s="69" t="s">
        <v>1206</v>
      </c>
      <c r="G240" s="69" t="s">
        <v>1207</v>
      </c>
      <c r="H240" s="69" t="s">
        <v>1212</v>
      </c>
      <c r="I240" s="69" t="s">
        <v>1213</v>
      </c>
      <c r="J240" s="69" t="s">
        <v>48</v>
      </c>
      <c r="K240" s="69" t="s">
        <v>206</v>
      </c>
      <c r="L240" s="71" t="s">
        <v>50</v>
      </c>
      <c r="M240" s="49">
        <v>98929</v>
      </c>
      <c r="N240" s="49">
        <v>115000</v>
      </c>
      <c r="O240" s="49">
        <v>31000</v>
      </c>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row>
    <row r="241" spans="2:50" hidden="1" x14ac:dyDescent="0.25">
      <c r="B241" s="68" t="s">
        <v>304</v>
      </c>
      <c r="C241" s="69" t="s">
        <v>305</v>
      </c>
      <c r="D241" s="69" t="s">
        <v>583</v>
      </c>
      <c r="E241" s="69" t="s">
        <v>1195</v>
      </c>
      <c r="F241" s="69" t="s">
        <v>1206</v>
      </c>
      <c r="G241" s="69" t="s">
        <v>1207</v>
      </c>
      <c r="H241" s="69" t="s">
        <v>1214</v>
      </c>
      <c r="I241" s="69" t="s">
        <v>1215</v>
      </c>
      <c r="J241" s="69" t="s">
        <v>48</v>
      </c>
      <c r="K241" s="69" t="s">
        <v>49</v>
      </c>
      <c r="L241" s="71" t="s">
        <v>27</v>
      </c>
      <c r="M241" s="49">
        <v>68</v>
      </c>
      <c r="N241" s="49">
        <v>32</v>
      </c>
      <c r="O241" s="49">
        <v>7.99</v>
      </c>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row>
    <row r="242" spans="2:50" hidden="1" x14ac:dyDescent="0.25">
      <c r="B242" s="68" t="s">
        <v>304</v>
      </c>
      <c r="C242" s="69" t="s">
        <v>305</v>
      </c>
      <c r="D242" s="69" t="s">
        <v>583</v>
      </c>
      <c r="E242" s="69" t="s">
        <v>1195</v>
      </c>
      <c r="F242" s="69" t="s">
        <v>1206</v>
      </c>
      <c r="G242" s="69" t="s">
        <v>1207</v>
      </c>
      <c r="H242" s="69" t="s">
        <v>1216</v>
      </c>
      <c r="I242" s="69" t="s">
        <v>1217</v>
      </c>
      <c r="J242" s="69" t="s">
        <v>48</v>
      </c>
      <c r="K242" s="69" t="s">
        <v>206</v>
      </c>
      <c r="L242" s="71" t="s">
        <v>27</v>
      </c>
      <c r="M242" s="49">
        <v>94</v>
      </c>
      <c r="N242" s="49">
        <v>6</v>
      </c>
      <c r="O242" s="49">
        <v>3</v>
      </c>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row>
    <row r="243" spans="2:50" hidden="1" x14ac:dyDescent="0.25">
      <c r="B243" s="68" t="s">
        <v>304</v>
      </c>
      <c r="C243" s="69" t="s">
        <v>305</v>
      </c>
      <c r="D243" s="69" t="s">
        <v>583</v>
      </c>
      <c r="E243" s="69" t="s">
        <v>1195</v>
      </c>
      <c r="F243" s="69" t="s">
        <v>1206</v>
      </c>
      <c r="G243" s="69" t="s">
        <v>1207</v>
      </c>
      <c r="H243" s="69" t="s">
        <v>1218</v>
      </c>
      <c r="I243" s="69" t="s">
        <v>1219</v>
      </c>
      <c r="J243" s="69" t="s">
        <v>48</v>
      </c>
      <c r="K243" s="69" t="s">
        <v>125</v>
      </c>
      <c r="L243" s="71" t="s">
        <v>27</v>
      </c>
      <c r="M243" s="49">
        <v>0</v>
      </c>
      <c r="N243" s="49">
        <v>100</v>
      </c>
      <c r="O243" s="49">
        <v>42.03</v>
      </c>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row>
    <row r="244" spans="2:50" hidden="1" x14ac:dyDescent="0.25">
      <c r="B244" s="68" t="s">
        <v>304</v>
      </c>
      <c r="C244" s="69" t="s">
        <v>305</v>
      </c>
      <c r="D244" s="69" t="s">
        <v>583</v>
      </c>
      <c r="E244" s="69" t="s">
        <v>1195</v>
      </c>
      <c r="F244" s="69" t="s">
        <v>1206</v>
      </c>
      <c r="G244" s="69" t="s">
        <v>1207</v>
      </c>
      <c r="H244" s="69" t="s">
        <v>1220</v>
      </c>
      <c r="I244" s="69" t="s">
        <v>1221</v>
      </c>
      <c r="J244" s="69" t="s">
        <v>163</v>
      </c>
      <c r="K244" s="69" t="s">
        <v>125</v>
      </c>
      <c r="L244" s="71" t="s">
        <v>50</v>
      </c>
      <c r="M244" s="49">
        <v>38.299999999999997</v>
      </c>
      <c r="N244" s="49">
        <v>33.9</v>
      </c>
      <c r="O244" s="49">
        <v>36.9</v>
      </c>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row>
    <row r="245" spans="2:50" hidden="1" x14ac:dyDescent="0.25">
      <c r="B245" s="68" t="s">
        <v>304</v>
      </c>
      <c r="C245" s="69" t="s">
        <v>305</v>
      </c>
      <c r="D245" s="69" t="s">
        <v>583</v>
      </c>
      <c r="E245" s="69" t="s">
        <v>1195</v>
      </c>
      <c r="F245" s="69" t="s">
        <v>1206</v>
      </c>
      <c r="G245" s="69" t="s">
        <v>1207</v>
      </c>
      <c r="H245" s="69" t="s">
        <v>1222</v>
      </c>
      <c r="I245" s="69" t="s">
        <v>1223</v>
      </c>
      <c r="J245" s="69" t="s">
        <v>163</v>
      </c>
      <c r="K245" s="69" t="s">
        <v>125</v>
      </c>
      <c r="L245" s="71" t="s">
        <v>50</v>
      </c>
      <c r="M245" s="49">
        <v>19.7</v>
      </c>
      <c r="N245" s="49">
        <v>17.3</v>
      </c>
      <c r="O245" s="49">
        <v>19</v>
      </c>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row>
    <row r="246" spans="2:50" hidden="1" x14ac:dyDescent="0.25">
      <c r="B246" s="68" t="s">
        <v>304</v>
      </c>
      <c r="C246" s="69" t="s">
        <v>305</v>
      </c>
      <c r="D246" s="69" t="s">
        <v>583</v>
      </c>
      <c r="E246" s="69" t="s">
        <v>1195</v>
      </c>
      <c r="F246" s="69" t="s">
        <v>1206</v>
      </c>
      <c r="G246" s="69" t="s">
        <v>1207</v>
      </c>
      <c r="H246" s="69" t="s">
        <v>1224</v>
      </c>
      <c r="I246" s="69" t="s">
        <v>1225</v>
      </c>
      <c r="J246" s="69" t="s">
        <v>48</v>
      </c>
      <c r="K246" s="69" t="s">
        <v>206</v>
      </c>
      <c r="L246" s="71" t="s">
        <v>50</v>
      </c>
      <c r="M246" s="49">
        <v>65.25</v>
      </c>
      <c r="N246" s="49">
        <v>149</v>
      </c>
      <c r="O246" s="49">
        <v>35</v>
      </c>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49"/>
      <c r="AO246" s="49"/>
      <c r="AP246" s="49"/>
      <c r="AQ246" s="49"/>
      <c r="AR246" s="49"/>
      <c r="AS246" s="49"/>
      <c r="AT246" s="49"/>
      <c r="AU246" s="49"/>
      <c r="AV246" s="49"/>
      <c r="AW246" s="49"/>
      <c r="AX246" s="49"/>
    </row>
    <row r="247" spans="2:50" hidden="1" x14ac:dyDescent="0.25">
      <c r="B247" s="68" t="s">
        <v>304</v>
      </c>
      <c r="C247" s="69" t="s">
        <v>305</v>
      </c>
      <c r="D247" s="69" t="s">
        <v>583</v>
      </c>
      <c r="E247" s="69" t="s">
        <v>1195</v>
      </c>
      <c r="F247" s="69" t="s">
        <v>1206</v>
      </c>
      <c r="G247" s="69" t="s">
        <v>1207</v>
      </c>
      <c r="H247" s="69" t="s">
        <v>1226</v>
      </c>
      <c r="I247" s="69" t="s">
        <v>1227</v>
      </c>
      <c r="J247" s="69" t="s">
        <v>48</v>
      </c>
      <c r="K247" s="69" t="s">
        <v>49</v>
      </c>
      <c r="L247" s="71" t="s">
        <v>50</v>
      </c>
      <c r="M247" s="49">
        <v>8360000</v>
      </c>
      <c r="N247" s="49">
        <v>43000000</v>
      </c>
      <c r="O247" s="49">
        <v>13522865</v>
      </c>
      <c r="P247" s="49"/>
      <c r="Q247" s="49"/>
      <c r="R247" s="49"/>
      <c r="S247" s="49"/>
      <c r="T247" s="49"/>
      <c r="U247" s="49"/>
      <c r="V247" s="49"/>
      <c r="W247" s="49"/>
      <c r="X247" s="49"/>
      <c r="Y247" s="49"/>
      <c r="Z247" s="49"/>
      <c r="AA247" s="49"/>
      <c r="AB247" s="49"/>
      <c r="AC247" s="49"/>
      <c r="AD247" s="49"/>
      <c r="AE247" s="49"/>
      <c r="AF247" s="49"/>
      <c r="AG247" s="49"/>
      <c r="AH247" s="49"/>
      <c r="AI247" s="49"/>
      <c r="AJ247" s="49"/>
      <c r="AK247" s="49"/>
      <c r="AL247" s="49"/>
      <c r="AM247" s="49"/>
      <c r="AN247" s="49"/>
      <c r="AO247" s="49"/>
      <c r="AP247" s="49"/>
      <c r="AQ247" s="49"/>
      <c r="AR247" s="49"/>
      <c r="AS247" s="49"/>
      <c r="AT247" s="49"/>
      <c r="AU247" s="49"/>
      <c r="AV247" s="49"/>
      <c r="AW247" s="49"/>
      <c r="AX247" s="49"/>
    </row>
    <row r="248" spans="2:50" hidden="1" x14ac:dyDescent="0.25">
      <c r="B248" s="68" t="s">
        <v>304</v>
      </c>
      <c r="C248" s="69" t="s">
        <v>305</v>
      </c>
      <c r="D248" s="69" t="s">
        <v>583</v>
      </c>
      <c r="E248" s="69" t="s">
        <v>1195</v>
      </c>
      <c r="F248" s="69" t="s">
        <v>1206</v>
      </c>
      <c r="G248" s="69" t="s">
        <v>1207</v>
      </c>
      <c r="H248" s="69" t="s">
        <v>1228</v>
      </c>
      <c r="I248" s="69" t="s">
        <v>1229</v>
      </c>
      <c r="J248" s="69" t="s">
        <v>48</v>
      </c>
      <c r="K248" s="69" t="s">
        <v>49</v>
      </c>
      <c r="L248" s="71" t="s">
        <v>50</v>
      </c>
      <c r="M248" s="49">
        <v>2093500</v>
      </c>
      <c r="N248" s="49">
        <v>11000000</v>
      </c>
      <c r="O248" s="49">
        <v>2791000</v>
      </c>
      <c r="P248" s="49"/>
      <c r="Q248" s="49"/>
      <c r="R248" s="49"/>
      <c r="S248" s="49"/>
      <c r="T248" s="49"/>
      <c r="U248" s="49"/>
      <c r="V248" s="49"/>
      <c r="W248" s="49"/>
      <c r="X248" s="49"/>
      <c r="Y248" s="49"/>
      <c r="Z248" s="49"/>
      <c r="AA248" s="49"/>
      <c r="AB248" s="49"/>
      <c r="AC248" s="49"/>
      <c r="AD248" s="49"/>
      <c r="AE248" s="49"/>
      <c r="AF248" s="49"/>
      <c r="AG248" s="49"/>
      <c r="AH248" s="49"/>
      <c r="AI248" s="49"/>
      <c r="AJ248" s="49"/>
      <c r="AK248" s="49"/>
      <c r="AL248" s="49"/>
      <c r="AM248" s="49"/>
      <c r="AN248" s="49"/>
      <c r="AO248" s="49"/>
      <c r="AP248" s="49"/>
      <c r="AQ248" s="49"/>
      <c r="AR248" s="49"/>
      <c r="AS248" s="49"/>
      <c r="AT248" s="49"/>
      <c r="AU248" s="49"/>
      <c r="AV248" s="49"/>
      <c r="AW248" s="49"/>
      <c r="AX248" s="49"/>
    </row>
    <row r="249" spans="2:50" hidden="1" x14ac:dyDescent="0.25">
      <c r="B249" s="68" t="s">
        <v>304</v>
      </c>
      <c r="C249" s="69" t="s">
        <v>305</v>
      </c>
      <c r="D249" s="69" t="s">
        <v>583</v>
      </c>
      <c r="E249" s="69" t="s">
        <v>1195</v>
      </c>
      <c r="F249" s="69" t="s">
        <v>1206</v>
      </c>
      <c r="G249" s="69" t="s">
        <v>1207</v>
      </c>
      <c r="H249" s="69" t="s">
        <v>1230</v>
      </c>
      <c r="I249" s="69" t="s">
        <v>1231</v>
      </c>
      <c r="J249" s="69" t="s">
        <v>48</v>
      </c>
      <c r="K249" s="69" t="s">
        <v>49</v>
      </c>
      <c r="L249" s="71" t="s">
        <v>50</v>
      </c>
      <c r="M249" s="49">
        <v>16000</v>
      </c>
      <c r="N249" s="49">
        <v>43000000</v>
      </c>
      <c r="O249" s="49">
        <v>25000</v>
      </c>
      <c r="P249" s="49"/>
      <c r="Q249" s="49"/>
      <c r="R249" s="49"/>
      <c r="S249" s="49"/>
      <c r="T249" s="49"/>
      <c r="U249" s="49"/>
      <c r="V249" s="49"/>
      <c r="W249" s="49"/>
      <c r="X249" s="49"/>
      <c r="Y249" s="49"/>
      <c r="Z249" s="49"/>
      <c r="AA249" s="49"/>
      <c r="AB249" s="49"/>
      <c r="AC249" s="49"/>
      <c r="AD249" s="49"/>
      <c r="AE249" s="49"/>
      <c r="AF249" s="49"/>
      <c r="AG249" s="49"/>
      <c r="AH249" s="49"/>
      <c r="AI249" s="49"/>
      <c r="AJ249" s="49"/>
      <c r="AK249" s="49"/>
      <c r="AL249" s="49"/>
      <c r="AM249" s="49"/>
      <c r="AN249" s="49"/>
      <c r="AO249" s="49"/>
      <c r="AP249" s="49"/>
      <c r="AQ249" s="49"/>
      <c r="AR249" s="49"/>
      <c r="AS249" s="49"/>
      <c r="AT249" s="49"/>
      <c r="AU249" s="49"/>
      <c r="AV249" s="49"/>
      <c r="AW249" s="49"/>
      <c r="AX249" s="49"/>
    </row>
    <row r="250" spans="2:50" hidden="1" x14ac:dyDescent="0.25">
      <c r="B250" s="68" t="s">
        <v>304</v>
      </c>
      <c r="C250" s="69" t="s">
        <v>305</v>
      </c>
      <c r="D250" s="69" t="s">
        <v>583</v>
      </c>
      <c r="E250" s="69" t="s">
        <v>1195</v>
      </c>
      <c r="F250" s="69" t="s">
        <v>1206</v>
      </c>
      <c r="G250" s="69" t="s">
        <v>1207</v>
      </c>
      <c r="H250" s="69" t="s">
        <v>1232</v>
      </c>
      <c r="I250" s="69" t="s">
        <v>1233</v>
      </c>
      <c r="J250" s="69" t="s">
        <v>48</v>
      </c>
      <c r="K250" s="69" t="s">
        <v>49</v>
      </c>
      <c r="L250" s="71" t="s">
        <v>50</v>
      </c>
      <c r="M250" s="49">
        <v>6000</v>
      </c>
      <c r="N250" s="49">
        <v>11000000</v>
      </c>
      <c r="O250" s="49">
        <v>6000</v>
      </c>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row>
    <row r="251" spans="2:50" hidden="1" x14ac:dyDescent="0.25">
      <c r="B251" s="68" t="s">
        <v>304</v>
      </c>
      <c r="C251" s="69" t="s">
        <v>305</v>
      </c>
      <c r="D251" s="69" t="s">
        <v>583</v>
      </c>
      <c r="E251" s="69" t="s">
        <v>1195</v>
      </c>
      <c r="F251" s="69" t="s">
        <v>1206</v>
      </c>
      <c r="G251" s="69" t="s">
        <v>1207</v>
      </c>
      <c r="H251" s="69" t="s">
        <v>1234</v>
      </c>
      <c r="I251" s="69" t="s">
        <v>1235</v>
      </c>
      <c r="J251" s="69" t="s">
        <v>48</v>
      </c>
      <c r="K251" s="69" t="s">
        <v>49</v>
      </c>
      <c r="L251" s="71" t="s">
        <v>50</v>
      </c>
      <c r="M251" s="49">
        <v>35</v>
      </c>
      <c r="N251" s="49">
        <v>47</v>
      </c>
      <c r="O251" s="49">
        <v>7</v>
      </c>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row>
    <row r="252" spans="2:50" hidden="1" x14ac:dyDescent="0.25">
      <c r="B252" s="68" t="s">
        <v>304</v>
      </c>
      <c r="C252" s="69" t="s">
        <v>305</v>
      </c>
      <c r="D252" s="69" t="s">
        <v>583</v>
      </c>
      <c r="E252" s="69" t="s">
        <v>1195</v>
      </c>
      <c r="F252" s="69" t="s">
        <v>1206</v>
      </c>
      <c r="G252" s="69" t="s">
        <v>1207</v>
      </c>
      <c r="H252" s="69" t="s">
        <v>1236</v>
      </c>
      <c r="I252" s="69" t="s">
        <v>1237</v>
      </c>
      <c r="J252" s="69" t="s">
        <v>48</v>
      </c>
      <c r="K252" s="69" t="s">
        <v>206</v>
      </c>
      <c r="L252" s="71" t="s">
        <v>27</v>
      </c>
      <c r="M252" s="49">
        <v>100</v>
      </c>
      <c r="N252" s="49">
        <v>100</v>
      </c>
      <c r="O252" s="49">
        <v>100</v>
      </c>
      <c r="P252" s="49"/>
      <c r="Q252" s="49"/>
      <c r="R252" s="49"/>
      <c r="S252" s="49"/>
      <c r="T252" s="49"/>
      <c r="U252" s="49"/>
      <c r="V252" s="49"/>
      <c r="W252" s="49"/>
      <c r="X252" s="49"/>
      <c r="Y252" s="49"/>
      <c r="Z252" s="49"/>
      <c r="AA252" s="49"/>
      <c r="AB252" s="49"/>
      <c r="AC252" s="49"/>
      <c r="AD252" s="49"/>
      <c r="AE252" s="49"/>
      <c r="AF252" s="49"/>
      <c r="AG252" s="49"/>
      <c r="AH252" s="49"/>
      <c r="AI252" s="49"/>
      <c r="AJ252" s="49"/>
      <c r="AK252" s="49"/>
      <c r="AL252" s="49"/>
      <c r="AM252" s="49"/>
      <c r="AN252" s="49"/>
      <c r="AO252" s="49"/>
      <c r="AP252" s="49"/>
      <c r="AQ252" s="49"/>
      <c r="AR252" s="49"/>
      <c r="AS252" s="49"/>
      <c r="AT252" s="49"/>
      <c r="AU252" s="49"/>
      <c r="AV252" s="49"/>
      <c r="AW252" s="49"/>
      <c r="AX252" s="49"/>
    </row>
    <row r="253" spans="2:50" hidden="1" x14ac:dyDescent="0.25">
      <c r="B253" s="68" t="s">
        <v>304</v>
      </c>
      <c r="C253" s="69" t="s">
        <v>305</v>
      </c>
      <c r="D253" s="69" t="s">
        <v>583</v>
      </c>
      <c r="E253" s="69" t="s">
        <v>1195</v>
      </c>
      <c r="F253" s="69" t="s">
        <v>1206</v>
      </c>
      <c r="G253" s="69" t="s">
        <v>1207</v>
      </c>
      <c r="H253" s="69" t="s">
        <v>1238</v>
      </c>
      <c r="I253" s="69" t="s">
        <v>311</v>
      </c>
      <c r="J253" s="69" t="s">
        <v>48</v>
      </c>
      <c r="K253" s="69" t="s">
        <v>206</v>
      </c>
      <c r="L253" s="71" t="s">
        <v>50</v>
      </c>
      <c r="M253" s="49">
        <v>0</v>
      </c>
      <c r="N253" s="49">
        <v>253</v>
      </c>
      <c r="O253" s="49">
        <v>72</v>
      </c>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c r="AW253" s="49"/>
      <c r="AX253" s="49"/>
    </row>
    <row r="254" spans="2:50" hidden="1" x14ac:dyDescent="0.25">
      <c r="B254" s="68" t="s">
        <v>304</v>
      </c>
      <c r="C254" s="69" t="s">
        <v>305</v>
      </c>
      <c r="D254" s="69" t="s">
        <v>583</v>
      </c>
      <c r="E254" s="69" t="s">
        <v>1195</v>
      </c>
      <c r="F254" s="69" t="s">
        <v>1239</v>
      </c>
      <c r="G254" s="69" t="s">
        <v>1240</v>
      </c>
      <c r="H254" s="69" t="s">
        <v>1241</v>
      </c>
      <c r="I254" s="69" t="s">
        <v>1242</v>
      </c>
      <c r="J254" s="69" t="s">
        <v>48</v>
      </c>
      <c r="K254" s="69" t="s">
        <v>49</v>
      </c>
      <c r="L254" s="71" t="s">
        <v>27</v>
      </c>
      <c r="M254" s="49">
        <v>5</v>
      </c>
      <c r="N254" s="49">
        <v>100</v>
      </c>
      <c r="O254" s="49">
        <v>30</v>
      </c>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c r="AW254" s="49"/>
      <c r="AX254" s="49"/>
    </row>
    <row r="255" spans="2:50" ht="36.75" hidden="1" x14ac:dyDescent="0.25">
      <c r="B255" s="68" t="s">
        <v>304</v>
      </c>
      <c r="C255" s="69" t="s">
        <v>305</v>
      </c>
      <c r="D255" s="69" t="s">
        <v>583</v>
      </c>
      <c r="E255" s="69" t="s">
        <v>1195</v>
      </c>
      <c r="F255" s="69" t="s">
        <v>1239</v>
      </c>
      <c r="G255" s="69" t="s">
        <v>1240</v>
      </c>
      <c r="H255" s="69" t="s">
        <v>1243</v>
      </c>
      <c r="I255" s="72" t="s">
        <v>1244</v>
      </c>
      <c r="J255" s="69" t="s">
        <v>48</v>
      </c>
      <c r="K255" s="69" t="s">
        <v>49</v>
      </c>
      <c r="L255" s="71" t="s">
        <v>27</v>
      </c>
      <c r="M255" s="49">
        <v>35</v>
      </c>
      <c r="N255" s="49">
        <v>100</v>
      </c>
      <c r="O255" s="49">
        <v>26</v>
      </c>
      <c r="P255" s="49"/>
      <c r="Q255" s="49"/>
      <c r="R255" s="49"/>
      <c r="S255" s="49"/>
      <c r="T255" s="49"/>
      <c r="U255" s="49"/>
      <c r="V255" s="49"/>
      <c r="W255" s="49"/>
      <c r="X255" s="49"/>
      <c r="Y255" s="49"/>
      <c r="Z255" s="49"/>
      <c r="AA255" s="49"/>
      <c r="AB255" s="49"/>
      <c r="AC255" s="49"/>
      <c r="AD255" s="49"/>
      <c r="AE255" s="49"/>
      <c r="AF255" s="49"/>
      <c r="AG255" s="49"/>
      <c r="AH255" s="49"/>
      <c r="AI255" s="49"/>
      <c r="AJ255" s="49"/>
      <c r="AK255" s="49"/>
      <c r="AL255" s="49"/>
      <c r="AM255" s="49"/>
      <c r="AN255" s="49"/>
      <c r="AO255" s="49"/>
      <c r="AP255" s="49"/>
      <c r="AQ255" s="49"/>
      <c r="AR255" s="49"/>
      <c r="AS255" s="49"/>
      <c r="AT255" s="49"/>
      <c r="AU255" s="49"/>
      <c r="AV255" s="49"/>
      <c r="AW255" s="49"/>
      <c r="AX255" s="49"/>
    </row>
    <row r="256" spans="2:50" hidden="1" x14ac:dyDescent="0.25">
      <c r="B256" s="68" t="s">
        <v>304</v>
      </c>
      <c r="C256" s="69" t="s">
        <v>305</v>
      </c>
      <c r="D256" s="69" t="s">
        <v>583</v>
      </c>
      <c r="E256" s="69" t="s">
        <v>1195</v>
      </c>
      <c r="F256" s="69" t="s">
        <v>1239</v>
      </c>
      <c r="G256" s="69" t="s">
        <v>1240</v>
      </c>
      <c r="H256" s="69" t="s">
        <v>1245</v>
      </c>
      <c r="I256" s="69" t="s">
        <v>1246</v>
      </c>
      <c r="J256" s="69" t="s">
        <v>48</v>
      </c>
      <c r="K256" s="69" t="s">
        <v>206</v>
      </c>
      <c r="L256" s="71" t="s">
        <v>27</v>
      </c>
      <c r="M256" s="49">
        <v>28.16</v>
      </c>
      <c r="N256" s="49">
        <v>100</v>
      </c>
      <c r="O256" s="49">
        <v>31</v>
      </c>
      <c r="P256" s="49"/>
      <c r="Q256" s="49"/>
      <c r="R256" s="49"/>
      <c r="S256" s="49"/>
      <c r="T256" s="49"/>
      <c r="U256" s="49"/>
      <c r="V256" s="49"/>
      <c r="W256" s="49"/>
      <c r="X256" s="49"/>
      <c r="Y256" s="49"/>
      <c r="Z256" s="49"/>
      <c r="AA256" s="49"/>
      <c r="AB256" s="49"/>
      <c r="AC256" s="49"/>
      <c r="AD256" s="49"/>
      <c r="AE256" s="49"/>
      <c r="AF256" s="49"/>
      <c r="AG256" s="49"/>
      <c r="AH256" s="49"/>
      <c r="AI256" s="49"/>
      <c r="AJ256" s="49"/>
      <c r="AK256" s="49"/>
      <c r="AL256" s="49"/>
      <c r="AM256" s="49"/>
      <c r="AN256" s="49"/>
      <c r="AO256" s="49"/>
      <c r="AP256" s="49"/>
      <c r="AQ256" s="49"/>
      <c r="AR256" s="49"/>
      <c r="AS256" s="49"/>
      <c r="AT256" s="49"/>
      <c r="AU256" s="49"/>
      <c r="AV256" s="49"/>
      <c r="AW256" s="49"/>
      <c r="AX256" s="49"/>
    </row>
    <row r="257" spans="2:50" ht="60.75" hidden="1" x14ac:dyDescent="0.25">
      <c r="B257" s="68" t="s">
        <v>304</v>
      </c>
      <c r="C257" s="69" t="s">
        <v>305</v>
      </c>
      <c r="D257" s="69" t="s">
        <v>583</v>
      </c>
      <c r="E257" s="69" t="s">
        <v>1195</v>
      </c>
      <c r="F257" s="69" t="s">
        <v>1247</v>
      </c>
      <c r="G257" s="69" t="s">
        <v>1248</v>
      </c>
      <c r="H257" s="69" t="s">
        <v>1249</v>
      </c>
      <c r="I257" s="72" t="s">
        <v>1250</v>
      </c>
      <c r="J257" s="69" t="s">
        <v>48</v>
      </c>
      <c r="K257" s="69" t="s">
        <v>206</v>
      </c>
      <c r="L257" s="71" t="s">
        <v>50</v>
      </c>
      <c r="M257" s="49">
        <v>2.9</v>
      </c>
      <c r="N257" s="49">
        <v>8</v>
      </c>
      <c r="O257" s="49">
        <v>2.2000000000000002</v>
      </c>
      <c r="P257" s="49"/>
      <c r="Q257" s="49"/>
      <c r="R257" s="49"/>
      <c r="S257" s="49"/>
      <c r="T257" s="49"/>
      <c r="U257" s="49"/>
      <c r="V257" s="49"/>
      <c r="W257" s="49"/>
      <c r="X257" s="49"/>
      <c r="Y257" s="49"/>
      <c r="Z257" s="49"/>
      <c r="AA257" s="49"/>
      <c r="AB257" s="49"/>
      <c r="AC257" s="49"/>
      <c r="AD257" s="49"/>
      <c r="AE257" s="49"/>
      <c r="AF257" s="49"/>
      <c r="AG257" s="49"/>
      <c r="AH257" s="49"/>
      <c r="AI257" s="49"/>
      <c r="AJ257" s="49"/>
      <c r="AK257" s="49"/>
      <c r="AL257" s="49"/>
      <c r="AM257" s="49"/>
      <c r="AN257" s="49"/>
      <c r="AO257" s="49"/>
      <c r="AP257" s="49"/>
      <c r="AQ257" s="49"/>
      <c r="AR257" s="49"/>
      <c r="AS257" s="49"/>
      <c r="AT257" s="49"/>
      <c r="AU257" s="49"/>
      <c r="AV257" s="49"/>
      <c r="AW257" s="49"/>
      <c r="AX257" s="49"/>
    </row>
    <row r="258" spans="2:50" hidden="1" x14ac:dyDescent="0.25">
      <c r="B258" s="68" t="s">
        <v>304</v>
      </c>
      <c r="C258" s="69" t="s">
        <v>305</v>
      </c>
      <c r="D258" s="69" t="s">
        <v>583</v>
      </c>
      <c r="E258" s="69" t="s">
        <v>1195</v>
      </c>
      <c r="F258" s="69" t="s">
        <v>1247</v>
      </c>
      <c r="G258" s="69" t="s">
        <v>1248</v>
      </c>
      <c r="H258" s="69" t="s">
        <v>1251</v>
      </c>
      <c r="I258" s="69" t="s">
        <v>1252</v>
      </c>
      <c r="J258" s="69" t="s">
        <v>48</v>
      </c>
      <c r="K258" s="69" t="s">
        <v>49</v>
      </c>
      <c r="L258" s="71" t="s">
        <v>27</v>
      </c>
      <c r="M258" s="49">
        <v>34.200000000000003</v>
      </c>
      <c r="N258" s="49">
        <v>100</v>
      </c>
      <c r="O258" s="49">
        <v>26.31</v>
      </c>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row>
    <row r="259" spans="2:50" hidden="1" x14ac:dyDescent="0.25">
      <c r="B259" s="68" t="s">
        <v>304</v>
      </c>
      <c r="C259" s="69" t="s">
        <v>305</v>
      </c>
      <c r="D259" s="69" t="s">
        <v>583</v>
      </c>
      <c r="E259" s="69" t="s">
        <v>1195</v>
      </c>
      <c r="F259" s="69" t="s">
        <v>1253</v>
      </c>
      <c r="G259" s="69" t="s">
        <v>1254</v>
      </c>
      <c r="H259" s="69" t="s">
        <v>1255</v>
      </c>
      <c r="I259" s="69" t="s">
        <v>1256</v>
      </c>
      <c r="J259" s="69" t="s">
        <v>48</v>
      </c>
      <c r="K259" s="69" t="s">
        <v>125</v>
      </c>
      <c r="L259" s="71" t="s">
        <v>27</v>
      </c>
      <c r="M259" s="49">
        <v>0</v>
      </c>
      <c r="N259" s="49">
        <v>100</v>
      </c>
      <c r="O259" s="49">
        <v>29</v>
      </c>
      <c r="P259" s="49"/>
      <c r="Q259" s="49"/>
      <c r="R259" s="49"/>
      <c r="S259" s="49"/>
      <c r="T259" s="49"/>
      <c r="U259" s="49"/>
      <c r="V259" s="49"/>
      <c r="W259" s="49"/>
      <c r="X259" s="49"/>
      <c r="Y259" s="49"/>
      <c r="Z259" s="49"/>
      <c r="AA259" s="49"/>
      <c r="AB259" s="49"/>
      <c r="AC259" s="49"/>
      <c r="AD259" s="49"/>
      <c r="AE259" s="49"/>
      <c r="AF259" s="49"/>
      <c r="AG259" s="49"/>
      <c r="AH259" s="49"/>
      <c r="AI259" s="49"/>
      <c r="AJ259" s="49"/>
      <c r="AK259" s="49"/>
      <c r="AL259" s="49"/>
      <c r="AM259" s="49"/>
      <c r="AN259" s="49"/>
      <c r="AO259" s="49"/>
      <c r="AP259" s="49"/>
      <c r="AQ259" s="49"/>
      <c r="AR259" s="49"/>
      <c r="AS259" s="49"/>
      <c r="AT259" s="49"/>
      <c r="AU259" s="49"/>
      <c r="AV259" s="49"/>
      <c r="AW259" s="49"/>
      <c r="AX259" s="49"/>
    </row>
    <row r="260" spans="2:50" hidden="1" x14ac:dyDescent="0.25">
      <c r="B260" s="68" t="s">
        <v>304</v>
      </c>
      <c r="C260" s="69" t="s">
        <v>305</v>
      </c>
      <c r="D260" s="69" t="s">
        <v>583</v>
      </c>
      <c r="E260" s="69" t="s">
        <v>1195</v>
      </c>
      <c r="F260" s="69" t="s">
        <v>1253</v>
      </c>
      <c r="G260" s="69" t="s">
        <v>1254</v>
      </c>
      <c r="H260" s="69" t="s">
        <v>1257</v>
      </c>
      <c r="I260" s="69" t="s">
        <v>1258</v>
      </c>
      <c r="J260" s="69" t="s">
        <v>48</v>
      </c>
      <c r="K260" s="69" t="s">
        <v>49</v>
      </c>
      <c r="L260" s="71" t="s">
        <v>50</v>
      </c>
      <c r="M260" s="49">
        <v>1132937</v>
      </c>
      <c r="N260" s="49">
        <v>1600000</v>
      </c>
      <c r="O260" s="49">
        <v>482500</v>
      </c>
      <c r="P260" s="49"/>
      <c r="Q260" s="49"/>
      <c r="R260" s="49"/>
      <c r="S260" s="49"/>
      <c r="T260" s="49"/>
      <c r="U260" s="49"/>
      <c r="V260" s="49"/>
      <c r="W260" s="49"/>
      <c r="X260" s="49"/>
      <c r="Y260" s="49"/>
      <c r="Z260" s="49"/>
      <c r="AA260" s="49"/>
      <c r="AB260" s="49"/>
      <c r="AC260" s="49"/>
      <c r="AD260" s="49"/>
      <c r="AE260" s="49"/>
      <c r="AF260" s="49"/>
      <c r="AG260" s="49"/>
      <c r="AH260" s="49"/>
      <c r="AI260" s="49"/>
      <c r="AJ260" s="49"/>
      <c r="AK260" s="49"/>
      <c r="AL260" s="49"/>
      <c r="AM260" s="49"/>
      <c r="AN260" s="49"/>
      <c r="AO260" s="49"/>
      <c r="AP260" s="49"/>
      <c r="AQ260" s="49"/>
      <c r="AR260" s="49"/>
      <c r="AS260" s="49"/>
      <c r="AT260" s="49"/>
      <c r="AU260" s="49"/>
      <c r="AV260" s="49"/>
      <c r="AW260" s="49"/>
      <c r="AX260" s="49"/>
    </row>
    <row r="261" spans="2:50" hidden="1" x14ac:dyDescent="0.25">
      <c r="B261" s="68" t="s">
        <v>304</v>
      </c>
      <c r="C261" s="69" t="s">
        <v>305</v>
      </c>
      <c r="D261" s="69" t="s">
        <v>583</v>
      </c>
      <c r="E261" s="69" t="s">
        <v>1195</v>
      </c>
      <c r="F261" s="69" t="s">
        <v>1253</v>
      </c>
      <c r="G261" s="69" t="s">
        <v>1254</v>
      </c>
      <c r="H261" s="69" t="s">
        <v>1259</v>
      </c>
      <c r="I261" s="69" t="s">
        <v>1260</v>
      </c>
      <c r="J261" s="69" t="s">
        <v>48</v>
      </c>
      <c r="K261" s="69" t="s">
        <v>49</v>
      </c>
      <c r="L261" s="71" t="s">
        <v>50</v>
      </c>
      <c r="M261" s="49">
        <v>126667</v>
      </c>
      <c r="N261" s="49">
        <v>400000</v>
      </c>
      <c r="O261" s="49">
        <v>118500</v>
      </c>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49"/>
      <c r="AM261" s="49"/>
      <c r="AN261" s="49"/>
      <c r="AO261" s="49"/>
      <c r="AP261" s="49"/>
      <c r="AQ261" s="49"/>
      <c r="AR261" s="49"/>
      <c r="AS261" s="49"/>
      <c r="AT261" s="49"/>
      <c r="AU261" s="49"/>
      <c r="AV261" s="49"/>
      <c r="AW261" s="49"/>
      <c r="AX261" s="49"/>
    </row>
    <row r="262" spans="2:50" hidden="1" x14ac:dyDescent="0.25">
      <c r="B262" s="68" t="s">
        <v>304</v>
      </c>
      <c r="C262" s="69" t="s">
        <v>305</v>
      </c>
      <c r="D262" s="69" t="s">
        <v>583</v>
      </c>
      <c r="E262" s="69" t="s">
        <v>1195</v>
      </c>
      <c r="F262" s="69" t="s">
        <v>1253</v>
      </c>
      <c r="G262" s="69" t="s">
        <v>1254</v>
      </c>
      <c r="H262" s="69" t="s">
        <v>1261</v>
      </c>
      <c r="I262" s="69" t="s">
        <v>1262</v>
      </c>
      <c r="J262" s="69" t="s">
        <v>91</v>
      </c>
      <c r="K262" s="69" t="s">
        <v>206</v>
      </c>
      <c r="L262" s="71" t="s">
        <v>27</v>
      </c>
      <c r="M262" s="49">
        <v>100</v>
      </c>
      <c r="N262" s="49">
        <v>100</v>
      </c>
      <c r="O262" s="49">
        <v>100</v>
      </c>
      <c r="P262" s="49"/>
      <c r="Q262" s="49"/>
      <c r="R262" s="49"/>
      <c r="S262" s="49"/>
      <c r="T262" s="49"/>
      <c r="U262" s="49"/>
      <c r="V262" s="49"/>
      <c r="W262" s="49"/>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c r="AW262" s="49"/>
      <c r="AX262" s="49"/>
    </row>
    <row r="263" spans="2:50" hidden="1" x14ac:dyDescent="0.25">
      <c r="B263" s="68" t="s">
        <v>315</v>
      </c>
      <c r="C263" s="69" t="s">
        <v>316</v>
      </c>
      <c r="D263" s="69" t="s">
        <v>75</v>
      </c>
      <c r="E263" s="69" t="s">
        <v>317</v>
      </c>
      <c r="F263" s="69" t="s">
        <v>1263</v>
      </c>
      <c r="G263" s="69" t="s">
        <v>1264</v>
      </c>
      <c r="H263" s="69" t="s">
        <v>167</v>
      </c>
      <c r="I263" s="69" t="s">
        <v>1265</v>
      </c>
      <c r="J263" s="69" t="s">
        <v>48</v>
      </c>
      <c r="K263" s="69" t="s">
        <v>49</v>
      </c>
      <c r="L263" s="71" t="s">
        <v>50</v>
      </c>
      <c r="M263" s="49">
        <v>2154100</v>
      </c>
      <c r="N263" s="49">
        <v>1500000</v>
      </c>
      <c r="O263" s="49">
        <v>375000</v>
      </c>
      <c r="P263" s="49">
        <v>0</v>
      </c>
      <c r="Q263" s="49">
        <v>0</v>
      </c>
      <c r="R263" s="50" t="s">
        <v>319</v>
      </c>
      <c r="S263" s="49"/>
      <c r="T263" s="49"/>
      <c r="U263" s="49"/>
      <c r="V263" s="49"/>
      <c r="W263" s="49"/>
      <c r="X263" s="49"/>
      <c r="Y263" s="49"/>
      <c r="Z263" s="49"/>
      <c r="AA263" s="49"/>
      <c r="AB263" s="49"/>
      <c r="AC263" s="49"/>
      <c r="AD263" s="49"/>
      <c r="AE263" s="49"/>
      <c r="AF263" s="49"/>
      <c r="AG263" s="49"/>
      <c r="AH263" s="49"/>
      <c r="AI263" s="49"/>
      <c r="AJ263" s="49"/>
      <c r="AK263" s="49"/>
      <c r="AL263" s="49"/>
      <c r="AM263" s="49"/>
      <c r="AN263" s="49"/>
      <c r="AO263" s="49"/>
      <c r="AP263" s="49"/>
      <c r="AQ263" s="49">
        <v>0</v>
      </c>
      <c r="AR263" s="49">
        <v>0</v>
      </c>
      <c r="AS263" s="49"/>
      <c r="AT263" s="49"/>
      <c r="AU263" s="49"/>
      <c r="AV263" s="49"/>
      <c r="AW263" s="49"/>
      <c r="AX263" s="49"/>
    </row>
    <row r="264" spans="2:50" hidden="1" x14ac:dyDescent="0.25">
      <c r="B264" s="68" t="s">
        <v>315</v>
      </c>
      <c r="C264" s="69" t="s">
        <v>316</v>
      </c>
      <c r="D264" s="69" t="s">
        <v>75</v>
      </c>
      <c r="E264" s="69" t="s">
        <v>317</v>
      </c>
      <c r="F264" s="69" t="s">
        <v>1263</v>
      </c>
      <c r="G264" s="69" t="s">
        <v>1264</v>
      </c>
      <c r="H264" s="69" t="s">
        <v>46</v>
      </c>
      <c r="I264" s="69" t="s">
        <v>1266</v>
      </c>
      <c r="J264" s="69" t="s">
        <v>48</v>
      </c>
      <c r="K264" s="69" t="s">
        <v>49</v>
      </c>
      <c r="L264" s="71" t="s">
        <v>50</v>
      </c>
      <c r="M264" s="49">
        <v>1036793</v>
      </c>
      <c r="N264" s="49">
        <v>9525850</v>
      </c>
      <c r="O264" s="49">
        <v>200000</v>
      </c>
      <c r="P264" s="49"/>
      <c r="Q264" s="49"/>
      <c r="R264" s="50" t="s">
        <v>1267</v>
      </c>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c r="AW264" s="49"/>
      <c r="AX264" s="49"/>
    </row>
    <row r="265" spans="2:50" hidden="1" x14ac:dyDescent="0.25">
      <c r="B265" s="68" t="s">
        <v>315</v>
      </c>
      <c r="C265" s="69" t="s">
        <v>316</v>
      </c>
      <c r="D265" s="69" t="s">
        <v>75</v>
      </c>
      <c r="E265" s="69" t="s">
        <v>317</v>
      </c>
      <c r="F265" s="69" t="s">
        <v>1263</v>
      </c>
      <c r="G265" s="69" t="s">
        <v>1264</v>
      </c>
      <c r="H265" s="69" t="s">
        <v>51</v>
      </c>
      <c r="I265" s="69" t="s">
        <v>1268</v>
      </c>
      <c r="J265" s="69" t="s">
        <v>48</v>
      </c>
      <c r="K265" s="69" t="s">
        <v>125</v>
      </c>
      <c r="L265" s="71" t="s">
        <v>50</v>
      </c>
      <c r="M265" s="49"/>
      <c r="N265" s="49">
        <v>1</v>
      </c>
      <c r="O265" s="49">
        <v>0</v>
      </c>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c r="AW265" s="49"/>
      <c r="AX265" s="49"/>
    </row>
    <row r="266" spans="2:50" hidden="1" x14ac:dyDescent="0.25">
      <c r="B266" s="68" t="s">
        <v>315</v>
      </c>
      <c r="C266" s="69" t="s">
        <v>316</v>
      </c>
      <c r="D266" s="69" t="s">
        <v>75</v>
      </c>
      <c r="E266" s="69" t="s">
        <v>317</v>
      </c>
      <c r="F266" s="69" t="s">
        <v>1269</v>
      </c>
      <c r="G266" s="69" t="s">
        <v>1270</v>
      </c>
      <c r="H266" s="69" t="s">
        <v>145</v>
      </c>
      <c r="I266" s="69" t="s">
        <v>1271</v>
      </c>
      <c r="J266" s="69" t="s">
        <v>48</v>
      </c>
      <c r="K266" s="69" t="s">
        <v>49</v>
      </c>
      <c r="L266" s="71" t="s">
        <v>50</v>
      </c>
      <c r="M266" s="49">
        <v>0</v>
      </c>
      <c r="N266" s="49">
        <v>4139440</v>
      </c>
      <c r="O266" s="49">
        <v>200000</v>
      </c>
      <c r="P266" s="49">
        <v>0</v>
      </c>
      <c r="Q266" s="49">
        <v>0</v>
      </c>
      <c r="R266" s="50" t="s">
        <v>319</v>
      </c>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v>0</v>
      </c>
      <c r="AR266" s="49">
        <v>0</v>
      </c>
      <c r="AS266" s="49"/>
      <c r="AT266" s="49"/>
      <c r="AU266" s="49"/>
      <c r="AV266" s="49"/>
      <c r="AW266" s="49"/>
      <c r="AX266" s="49"/>
    </row>
    <row r="267" spans="2:50" hidden="1" x14ac:dyDescent="0.25">
      <c r="B267" s="68" t="s">
        <v>320</v>
      </c>
      <c r="C267" s="69" t="s">
        <v>321</v>
      </c>
      <c r="D267" s="69" t="s">
        <v>583</v>
      </c>
      <c r="E267" s="69" t="s">
        <v>1272</v>
      </c>
      <c r="F267" s="69" t="s">
        <v>1273</v>
      </c>
      <c r="G267" s="69" t="s">
        <v>1274</v>
      </c>
      <c r="H267" s="69" t="s">
        <v>65</v>
      </c>
      <c r="I267" s="69" t="s">
        <v>1275</v>
      </c>
      <c r="J267" s="69" t="s">
        <v>48</v>
      </c>
      <c r="K267" s="69" t="s">
        <v>49</v>
      </c>
      <c r="L267" s="71" t="s">
        <v>50</v>
      </c>
      <c r="M267" s="49">
        <v>31000</v>
      </c>
      <c r="N267" s="49">
        <v>31000</v>
      </c>
      <c r="O267" s="49">
        <v>31000</v>
      </c>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c r="AW267" s="49"/>
      <c r="AX267" s="49"/>
    </row>
    <row r="268" spans="2:50" hidden="1" x14ac:dyDescent="0.25">
      <c r="B268" s="68" t="s">
        <v>320</v>
      </c>
      <c r="C268" s="69" t="s">
        <v>321</v>
      </c>
      <c r="D268" s="69" t="s">
        <v>583</v>
      </c>
      <c r="E268" s="69" t="s">
        <v>1272</v>
      </c>
      <c r="F268" s="69" t="s">
        <v>1276</v>
      </c>
      <c r="G268" s="69" t="s">
        <v>1277</v>
      </c>
      <c r="H268" s="69" t="s">
        <v>193</v>
      </c>
      <c r="I268" s="69" t="s">
        <v>1278</v>
      </c>
      <c r="J268" s="69" t="s">
        <v>48</v>
      </c>
      <c r="K268" s="69" t="s">
        <v>49</v>
      </c>
      <c r="L268" s="71" t="s">
        <v>50</v>
      </c>
      <c r="M268" s="49">
        <v>7000</v>
      </c>
      <c r="N268" s="49">
        <v>7000</v>
      </c>
      <c r="O268" s="49">
        <v>7000</v>
      </c>
      <c r="P268" s="49"/>
      <c r="Q268" s="49"/>
      <c r="R268" s="49"/>
      <c r="S268" s="49"/>
      <c r="T268" s="49"/>
      <c r="U268" s="49"/>
      <c r="V268" s="49"/>
      <c r="W268" s="49"/>
      <c r="X268" s="49"/>
      <c r="Y268" s="49"/>
      <c r="Z268" s="49"/>
      <c r="AA268" s="49"/>
      <c r="AB268" s="49"/>
      <c r="AC268" s="49"/>
      <c r="AD268" s="49"/>
      <c r="AE268" s="49"/>
      <c r="AF268" s="49"/>
      <c r="AG268" s="49"/>
      <c r="AH268" s="49"/>
      <c r="AI268" s="49"/>
      <c r="AJ268" s="49"/>
      <c r="AK268" s="49"/>
      <c r="AL268" s="49"/>
      <c r="AM268" s="49"/>
      <c r="AN268" s="49"/>
      <c r="AO268" s="49"/>
      <c r="AP268" s="49"/>
      <c r="AQ268" s="49"/>
      <c r="AR268" s="49"/>
      <c r="AS268" s="49"/>
      <c r="AT268" s="49"/>
      <c r="AU268" s="49"/>
      <c r="AV268" s="49"/>
      <c r="AW268" s="49"/>
      <c r="AX268" s="49"/>
    </row>
    <row r="269" spans="2:50" hidden="1" x14ac:dyDescent="0.25">
      <c r="B269" s="68" t="s">
        <v>320</v>
      </c>
      <c r="C269" s="69" t="s">
        <v>321</v>
      </c>
      <c r="D269" s="69" t="s">
        <v>583</v>
      </c>
      <c r="E269" s="69" t="s">
        <v>1272</v>
      </c>
      <c r="F269" s="69" t="s">
        <v>1279</v>
      </c>
      <c r="G269" s="69" t="s">
        <v>1280</v>
      </c>
      <c r="H269" s="69" t="s">
        <v>87</v>
      </c>
      <c r="I269" s="69" t="s">
        <v>1281</v>
      </c>
      <c r="J269" s="69" t="s">
        <v>48</v>
      </c>
      <c r="K269" s="69" t="s">
        <v>49</v>
      </c>
      <c r="L269" s="71" t="s">
        <v>50</v>
      </c>
      <c r="M269" s="49">
        <v>7000</v>
      </c>
      <c r="N269" s="49">
        <v>7000</v>
      </c>
      <c r="O269" s="49">
        <v>7000</v>
      </c>
      <c r="P269" s="49"/>
      <c r="Q269" s="49"/>
      <c r="R269" s="49"/>
      <c r="S269" s="49"/>
      <c r="T269" s="49"/>
      <c r="U269" s="49"/>
      <c r="V269" s="49"/>
      <c r="W269" s="49"/>
      <c r="X269" s="49"/>
      <c r="Y269" s="49"/>
      <c r="Z269" s="49"/>
      <c r="AA269" s="49"/>
      <c r="AB269" s="49"/>
      <c r="AC269" s="49"/>
      <c r="AD269" s="49"/>
      <c r="AE269" s="49"/>
      <c r="AF269" s="49"/>
      <c r="AG269" s="49"/>
      <c r="AH269" s="49"/>
      <c r="AI269" s="49"/>
      <c r="AJ269" s="49"/>
      <c r="AK269" s="49"/>
      <c r="AL269" s="49"/>
      <c r="AM269" s="49"/>
      <c r="AN269" s="49"/>
      <c r="AO269" s="49"/>
      <c r="AP269" s="49"/>
      <c r="AQ269" s="49"/>
      <c r="AR269" s="49"/>
      <c r="AS269" s="49"/>
      <c r="AT269" s="49"/>
      <c r="AU269" s="49"/>
      <c r="AV269" s="49"/>
      <c r="AW269" s="49"/>
      <c r="AX269" s="49"/>
    </row>
    <row r="270" spans="2:50" hidden="1" x14ac:dyDescent="0.25">
      <c r="B270" s="68" t="s">
        <v>326</v>
      </c>
      <c r="C270" s="69" t="s">
        <v>327</v>
      </c>
      <c r="D270" s="69" t="s">
        <v>583</v>
      </c>
      <c r="E270" s="69" t="s">
        <v>1282</v>
      </c>
      <c r="F270" s="69" t="s">
        <v>1283</v>
      </c>
      <c r="G270" s="69" t="s">
        <v>1284</v>
      </c>
      <c r="H270" s="69" t="s">
        <v>65</v>
      </c>
      <c r="I270" s="69" t="s">
        <v>1285</v>
      </c>
      <c r="J270" s="69" t="s">
        <v>131</v>
      </c>
      <c r="K270" s="69" t="s">
        <v>49</v>
      </c>
      <c r="L270" s="71" t="s">
        <v>50</v>
      </c>
      <c r="M270" s="49">
        <v>3000</v>
      </c>
      <c r="N270" s="49">
        <v>4000</v>
      </c>
      <c r="O270" s="49">
        <v>1000</v>
      </c>
      <c r="P270" s="49"/>
      <c r="Q270" s="49"/>
      <c r="R270" s="50" t="s">
        <v>1286</v>
      </c>
      <c r="S270" s="49"/>
      <c r="T270" s="49"/>
      <c r="U270" s="49"/>
      <c r="V270" s="49"/>
      <c r="W270" s="49"/>
      <c r="X270" s="49"/>
      <c r="Y270" s="49"/>
      <c r="Z270" s="49"/>
      <c r="AA270" s="49"/>
      <c r="AB270" s="49"/>
      <c r="AC270" s="49"/>
      <c r="AD270" s="49"/>
      <c r="AE270" s="49"/>
      <c r="AF270" s="49"/>
      <c r="AG270" s="49"/>
      <c r="AH270" s="49"/>
      <c r="AI270" s="49"/>
      <c r="AJ270" s="49"/>
      <c r="AK270" s="49"/>
      <c r="AL270" s="49"/>
      <c r="AM270" s="49"/>
      <c r="AN270" s="49"/>
      <c r="AO270" s="49"/>
      <c r="AP270" s="49"/>
      <c r="AQ270" s="49"/>
      <c r="AR270" s="49"/>
      <c r="AS270" s="49"/>
      <c r="AT270" s="49"/>
      <c r="AU270" s="49"/>
      <c r="AV270" s="49"/>
      <c r="AW270" s="49"/>
      <c r="AX270" s="49"/>
    </row>
    <row r="271" spans="2:50" hidden="1" x14ac:dyDescent="0.25">
      <c r="B271" s="68" t="s">
        <v>326</v>
      </c>
      <c r="C271" s="69" t="s">
        <v>327</v>
      </c>
      <c r="D271" s="69" t="s">
        <v>583</v>
      </c>
      <c r="E271" s="69" t="s">
        <v>1282</v>
      </c>
      <c r="F271" s="69" t="s">
        <v>1287</v>
      </c>
      <c r="G271" s="69" t="s">
        <v>1288</v>
      </c>
      <c r="H271" s="69" t="s">
        <v>70</v>
      </c>
      <c r="I271" s="69" t="s">
        <v>1289</v>
      </c>
      <c r="J271" s="69" t="s">
        <v>131</v>
      </c>
      <c r="K271" s="69" t="s">
        <v>49</v>
      </c>
      <c r="L271" s="71" t="s">
        <v>50</v>
      </c>
      <c r="M271" s="49">
        <v>0</v>
      </c>
      <c r="N271" s="49">
        <v>8</v>
      </c>
      <c r="O271" s="49">
        <v>1</v>
      </c>
      <c r="P271" s="49"/>
      <c r="Q271" s="49"/>
      <c r="R271" s="50" t="s">
        <v>1290</v>
      </c>
      <c r="S271" s="49"/>
      <c r="T271" s="49"/>
      <c r="U271" s="49"/>
      <c r="V271" s="49"/>
      <c r="W271" s="49"/>
      <c r="X271" s="49"/>
      <c r="Y271" s="49"/>
      <c r="Z271" s="49"/>
      <c r="AA271" s="49"/>
      <c r="AB271" s="49"/>
      <c r="AC271" s="49"/>
      <c r="AD271" s="49"/>
      <c r="AE271" s="49"/>
      <c r="AF271" s="49"/>
      <c r="AG271" s="49"/>
      <c r="AH271" s="49"/>
      <c r="AI271" s="49"/>
      <c r="AJ271" s="49"/>
      <c r="AK271" s="49"/>
      <c r="AL271" s="49"/>
      <c r="AM271" s="49"/>
      <c r="AN271" s="49"/>
      <c r="AO271" s="49"/>
      <c r="AP271" s="49"/>
      <c r="AQ271" s="49"/>
      <c r="AR271" s="49"/>
      <c r="AS271" s="49"/>
      <c r="AT271" s="49"/>
      <c r="AU271" s="49"/>
      <c r="AV271" s="49"/>
      <c r="AW271" s="49"/>
      <c r="AX271" s="49"/>
    </row>
    <row r="272" spans="2:50" hidden="1" x14ac:dyDescent="0.25">
      <c r="B272" s="68" t="s">
        <v>326</v>
      </c>
      <c r="C272" s="69" t="s">
        <v>327</v>
      </c>
      <c r="D272" s="69" t="s">
        <v>583</v>
      </c>
      <c r="E272" s="69" t="s">
        <v>1282</v>
      </c>
      <c r="F272" s="69" t="s">
        <v>1291</v>
      </c>
      <c r="G272" s="69" t="s">
        <v>1292</v>
      </c>
      <c r="H272" s="69" t="s">
        <v>167</v>
      </c>
      <c r="I272" s="69" t="s">
        <v>1293</v>
      </c>
      <c r="J272" s="69" t="s">
        <v>91</v>
      </c>
      <c r="K272" s="69" t="s">
        <v>49</v>
      </c>
      <c r="L272" s="71" t="s">
        <v>27</v>
      </c>
      <c r="M272" s="49">
        <v>83</v>
      </c>
      <c r="N272" s="49">
        <v>83</v>
      </c>
      <c r="O272" s="49">
        <v>83</v>
      </c>
      <c r="P272" s="49">
        <v>88.9</v>
      </c>
      <c r="Q272" s="49">
        <v>88.9</v>
      </c>
      <c r="R272" s="50" t="s">
        <v>1294</v>
      </c>
      <c r="S272" s="49"/>
      <c r="T272" s="49"/>
      <c r="U272" s="49"/>
      <c r="V272" s="49"/>
      <c r="W272" s="49"/>
      <c r="X272" s="49"/>
      <c r="Y272" s="49"/>
      <c r="Z272" s="49"/>
      <c r="AA272" s="49"/>
      <c r="AB272" s="49"/>
      <c r="AC272" s="49"/>
      <c r="AD272" s="49"/>
      <c r="AE272" s="49"/>
      <c r="AF272" s="49"/>
      <c r="AG272" s="49"/>
      <c r="AH272" s="49"/>
      <c r="AI272" s="49"/>
      <c r="AJ272" s="49"/>
      <c r="AK272" s="49"/>
      <c r="AL272" s="49"/>
      <c r="AM272" s="49"/>
      <c r="AN272" s="49"/>
      <c r="AO272" s="49"/>
      <c r="AP272" s="49"/>
      <c r="AQ272" s="49"/>
      <c r="AR272" s="49"/>
      <c r="AS272" s="49">
        <v>88.9</v>
      </c>
      <c r="AT272" s="49">
        <v>107.10843373493999</v>
      </c>
      <c r="AU272" s="49"/>
      <c r="AV272" s="49"/>
      <c r="AW272" s="49"/>
      <c r="AX272" s="49"/>
    </row>
    <row r="273" spans="2:50" hidden="1" x14ac:dyDescent="0.25">
      <c r="B273" s="68" t="s">
        <v>326</v>
      </c>
      <c r="C273" s="69" t="s">
        <v>327</v>
      </c>
      <c r="D273" s="69" t="s">
        <v>583</v>
      </c>
      <c r="E273" s="69" t="s">
        <v>1282</v>
      </c>
      <c r="F273" s="69" t="s">
        <v>1295</v>
      </c>
      <c r="G273" s="69" t="s">
        <v>1296</v>
      </c>
      <c r="H273" s="69" t="s">
        <v>171</v>
      </c>
      <c r="I273" s="69" t="s">
        <v>1297</v>
      </c>
      <c r="J273" s="69" t="s">
        <v>131</v>
      </c>
      <c r="K273" s="69" t="s">
        <v>49</v>
      </c>
      <c r="L273" s="71" t="s">
        <v>50</v>
      </c>
      <c r="M273" s="49">
        <v>13574</v>
      </c>
      <c r="N273" s="49">
        <v>8000</v>
      </c>
      <c r="O273" s="49">
        <v>1500</v>
      </c>
      <c r="P273" s="49"/>
      <c r="Q273" s="49"/>
      <c r="R273" s="50" t="s">
        <v>1286</v>
      </c>
      <c r="S273" s="49"/>
      <c r="T273" s="49"/>
      <c r="U273" s="49"/>
      <c r="V273" s="49"/>
      <c r="W273" s="49"/>
      <c r="X273" s="49"/>
      <c r="Y273" s="49"/>
      <c r="Z273" s="49"/>
      <c r="AA273" s="49"/>
      <c r="AB273" s="49"/>
      <c r="AC273" s="49"/>
      <c r="AD273" s="49"/>
      <c r="AE273" s="49"/>
      <c r="AF273" s="49"/>
      <c r="AG273" s="49"/>
      <c r="AH273" s="49"/>
      <c r="AI273" s="49"/>
      <c r="AJ273" s="49"/>
      <c r="AK273" s="49"/>
      <c r="AL273" s="49"/>
      <c r="AM273" s="49"/>
      <c r="AN273" s="49"/>
      <c r="AO273" s="49"/>
      <c r="AP273" s="49"/>
      <c r="AQ273" s="49"/>
      <c r="AR273" s="49"/>
      <c r="AS273" s="49"/>
      <c r="AT273" s="49"/>
      <c r="AU273" s="49"/>
      <c r="AV273" s="49"/>
      <c r="AW273" s="49"/>
      <c r="AX273" s="49"/>
    </row>
    <row r="274" spans="2:50" hidden="1" x14ac:dyDescent="0.25">
      <c r="B274" s="68" t="s">
        <v>326</v>
      </c>
      <c r="C274" s="69" t="s">
        <v>327</v>
      </c>
      <c r="D274" s="69" t="s">
        <v>583</v>
      </c>
      <c r="E274" s="69" t="s">
        <v>1282</v>
      </c>
      <c r="F274" s="69" t="s">
        <v>1298</v>
      </c>
      <c r="G274" s="69" t="s">
        <v>1299</v>
      </c>
      <c r="H274" s="69" t="s">
        <v>44</v>
      </c>
      <c r="I274" s="69" t="s">
        <v>1300</v>
      </c>
      <c r="J274" s="69" t="s">
        <v>131</v>
      </c>
      <c r="K274" s="69" t="s">
        <v>49</v>
      </c>
      <c r="L274" s="71" t="s">
        <v>50</v>
      </c>
      <c r="M274" s="49">
        <v>736</v>
      </c>
      <c r="N274" s="49">
        <v>3974</v>
      </c>
      <c r="O274" s="49">
        <v>3296</v>
      </c>
      <c r="P274" s="49">
        <v>670</v>
      </c>
      <c r="Q274" s="49">
        <v>670</v>
      </c>
      <c r="R274" s="50" t="s">
        <v>1301</v>
      </c>
      <c r="S274" s="49"/>
      <c r="T274" s="49"/>
      <c r="U274" s="49"/>
      <c r="V274" s="49"/>
      <c r="W274" s="49"/>
      <c r="X274" s="49"/>
      <c r="Y274" s="49"/>
      <c r="Z274" s="49"/>
      <c r="AA274" s="49"/>
      <c r="AB274" s="49"/>
      <c r="AC274" s="49"/>
      <c r="AD274" s="49"/>
      <c r="AE274" s="49"/>
      <c r="AF274" s="49"/>
      <c r="AG274" s="49"/>
      <c r="AH274" s="49"/>
      <c r="AI274" s="49"/>
      <c r="AJ274" s="49"/>
      <c r="AK274" s="49"/>
      <c r="AL274" s="49"/>
      <c r="AM274" s="49"/>
      <c r="AN274" s="49"/>
      <c r="AO274" s="49">
        <v>670</v>
      </c>
      <c r="AP274" s="49">
        <v>20.3276699029126</v>
      </c>
      <c r="AQ274" s="49"/>
      <c r="AR274" s="49"/>
      <c r="AS274" s="49"/>
      <c r="AT274" s="49"/>
      <c r="AU274" s="49"/>
      <c r="AV274" s="49"/>
      <c r="AW274" s="49"/>
      <c r="AX274" s="49"/>
    </row>
    <row r="275" spans="2:50" hidden="1" x14ac:dyDescent="0.25">
      <c r="B275" s="68" t="s">
        <v>331</v>
      </c>
      <c r="C275" s="69" t="s">
        <v>332</v>
      </c>
      <c r="D275" s="69" t="s">
        <v>583</v>
      </c>
      <c r="E275" s="69" t="s">
        <v>1302</v>
      </c>
      <c r="F275" s="69" t="s">
        <v>1303</v>
      </c>
      <c r="G275" s="69" t="s">
        <v>1304</v>
      </c>
      <c r="H275" s="69" t="s">
        <v>65</v>
      </c>
      <c r="I275" s="69" t="s">
        <v>1305</v>
      </c>
      <c r="J275" s="69" t="s">
        <v>91</v>
      </c>
      <c r="K275" s="69" t="s">
        <v>206</v>
      </c>
      <c r="L275" s="71" t="s">
        <v>50</v>
      </c>
      <c r="M275" s="49">
        <v>4</v>
      </c>
      <c r="N275" s="49">
        <v>4</v>
      </c>
      <c r="O275" s="49">
        <v>4</v>
      </c>
      <c r="P275" s="49"/>
      <c r="Q275" s="49"/>
      <c r="R275" s="49"/>
      <c r="S275" s="49"/>
      <c r="T275" s="49"/>
      <c r="U275" s="49"/>
      <c r="V275" s="49"/>
      <c r="W275" s="49"/>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49"/>
      <c r="AT275" s="49"/>
      <c r="AU275" s="49"/>
      <c r="AV275" s="49"/>
      <c r="AW275" s="49"/>
      <c r="AX275" s="49"/>
    </row>
    <row r="276" spans="2:50" hidden="1" x14ac:dyDescent="0.25">
      <c r="B276" s="68" t="s">
        <v>331</v>
      </c>
      <c r="C276" s="69" t="s">
        <v>332</v>
      </c>
      <c r="D276" s="69" t="s">
        <v>583</v>
      </c>
      <c r="E276" s="69" t="s">
        <v>1302</v>
      </c>
      <c r="F276" s="69" t="s">
        <v>1303</v>
      </c>
      <c r="G276" s="69" t="s">
        <v>1304</v>
      </c>
      <c r="H276" s="69" t="s">
        <v>288</v>
      </c>
      <c r="I276" s="69" t="s">
        <v>1306</v>
      </c>
      <c r="J276" s="69" t="s">
        <v>131</v>
      </c>
      <c r="K276" s="69" t="s">
        <v>206</v>
      </c>
      <c r="L276" s="71" t="s">
        <v>50</v>
      </c>
      <c r="M276" s="49">
        <v>6196</v>
      </c>
      <c r="N276" s="49">
        <v>2900</v>
      </c>
      <c r="O276" s="49">
        <v>2900</v>
      </c>
      <c r="P276" s="49"/>
      <c r="Q276" s="49"/>
      <c r="R276" s="49"/>
      <c r="S276" s="49"/>
      <c r="T276" s="49"/>
      <c r="U276" s="49"/>
      <c r="V276" s="49"/>
      <c r="W276" s="49"/>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49"/>
      <c r="AT276" s="49"/>
      <c r="AU276" s="49"/>
      <c r="AV276" s="49"/>
      <c r="AW276" s="49"/>
      <c r="AX276" s="49"/>
    </row>
    <row r="277" spans="2:50" hidden="1" x14ac:dyDescent="0.25">
      <c r="B277" s="68" t="s">
        <v>331</v>
      </c>
      <c r="C277" s="69" t="s">
        <v>332</v>
      </c>
      <c r="D277" s="69" t="s">
        <v>583</v>
      </c>
      <c r="E277" s="69" t="s">
        <v>1302</v>
      </c>
      <c r="F277" s="69" t="s">
        <v>1303</v>
      </c>
      <c r="G277" s="69" t="s">
        <v>1304</v>
      </c>
      <c r="H277" s="69" t="s">
        <v>81</v>
      </c>
      <c r="I277" s="69" t="s">
        <v>1307</v>
      </c>
      <c r="J277" s="69" t="s">
        <v>131</v>
      </c>
      <c r="K277" s="69" t="s">
        <v>206</v>
      </c>
      <c r="L277" s="71" t="s">
        <v>27</v>
      </c>
      <c r="M277" s="49">
        <v>0</v>
      </c>
      <c r="N277" s="49">
        <v>70</v>
      </c>
      <c r="O277" s="49">
        <v>70</v>
      </c>
      <c r="P277" s="49"/>
      <c r="Q277" s="49"/>
      <c r="R277" s="49"/>
      <c r="S277" s="49"/>
      <c r="T277" s="49"/>
      <c r="U277" s="49"/>
      <c r="V277" s="49"/>
      <c r="W277" s="49"/>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49"/>
      <c r="AT277" s="49"/>
      <c r="AU277" s="49"/>
      <c r="AV277" s="49"/>
      <c r="AW277" s="49"/>
      <c r="AX277" s="49"/>
    </row>
    <row r="278" spans="2:50" hidden="1" x14ac:dyDescent="0.25">
      <c r="B278" s="68" t="s">
        <v>331</v>
      </c>
      <c r="C278" s="69" t="s">
        <v>332</v>
      </c>
      <c r="D278" s="69" t="s">
        <v>583</v>
      </c>
      <c r="E278" s="69" t="s">
        <v>1302</v>
      </c>
      <c r="F278" s="69" t="s">
        <v>1308</v>
      </c>
      <c r="G278" s="69" t="s">
        <v>1309</v>
      </c>
      <c r="H278" s="69" t="s">
        <v>262</v>
      </c>
      <c r="I278" s="69" t="s">
        <v>1310</v>
      </c>
      <c r="J278" s="69" t="s">
        <v>131</v>
      </c>
      <c r="K278" s="69" t="s">
        <v>206</v>
      </c>
      <c r="L278" s="71" t="s">
        <v>50</v>
      </c>
      <c r="M278" s="49">
        <v>604</v>
      </c>
      <c r="N278" s="49">
        <v>250</v>
      </c>
      <c r="O278" s="49">
        <v>250</v>
      </c>
      <c r="P278" s="49"/>
      <c r="Q278" s="49"/>
      <c r="R278" s="49"/>
      <c r="S278" s="49"/>
      <c r="T278" s="49"/>
      <c r="U278" s="49"/>
      <c r="V278" s="49"/>
      <c r="W278" s="49"/>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49"/>
      <c r="AT278" s="49"/>
      <c r="AU278" s="49"/>
      <c r="AV278" s="49"/>
      <c r="AW278" s="49"/>
      <c r="AX278" s="49"/>
    </row>
    <row r="279" spans="2:50" hidden="1" x14ac:dyDescent="0.25">
      <c r="B279" s="68" t="s">
        <v>331</v>
      </c>
      <c r="C279" s="69" t="s">
        <v>332</v>
      </c>
      <c r="D279" s="69" t="s">
        <v>583</v>
      </c>
      <c r="E279" s="69" t="s">
        <v>1302</v>
      </c>
      <c r="F279" s="69" t="s">
        <v>1308</v>
      </c>
      <c r="G279" s="69" t="s">
        <v>1309</v>
      </c>
      <c r="H279" s="69" t="s">
        <v>274</v>
      </c>
      <c r="I279" s="69" t="s">
        <v>1311</v>
      </c>
      <c r="J279" s="69" t="s">
        <v>131</v>
      </c>
      <c r="K279" s="69" t="s">
        <v>206</v>
      </c>
      <c r="L279" s="71" t="s">
        <v>27</v>
      </c>
      <c r="M279" s="49">
        <v>0</v>
      </c>
      <c r="N279" s="49">
        <v>60</v>
      </c>
      <c r="O279" s="49">
        <v>60</v>
      </c>
      <c r="P279" s="49"/>
      <c r="Q279" s="49"/>
      <c r="R279" s="49"/>
      <c r="S279" s="49"/>
      <c r="T279" s="49"/>
      <c r="U279" s="49"/>
      <c r="V279" s="49"/>
      <c r="W279" s="49"/>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49"/>
      <c r="AT279" s="49"/>
      <c r="AU279" s="49"/>
      <c r="AV279" s="49"/>
      <c r="AW279" s="49"/>
      <c r="AX279" s="49"/>
    </row>
    <row r="280" spans="2:50" hidden="1" x14ac:dyDescent="0.25">
      <c r="B280" s="68" t="s">
        <v>343</v>
      </c>
      <c r="C280" s="69" t="s">
        <v>332</v>
      </c>
      <c r="D280" s="69" t="s">
        <v>583</v>
      </c>
      <c r="E280" s="69" t="s">
        <v>1312</v>
      </c>
      <c r="F280" s="69" t="s">
        <v>1313</v>
      </c>
      <c r="G280" s="69" t="s">
        <v>1309</v>
      </c>
      <c r="H280" s="69" t="s">
        <v>297</v>
      </c>
      <c r="I280" s="69" t="s">
        <v>1314</v>
      </c>
      <c r="J280" s="69" t="s">
        <v>91</v>
      </c>
      <c r="K280" s="69" t="s">
        <v>206</v>
      </c>
      <c r="L280" s="71" t="s">
        <v>50</v>
      </c>
      <c r="M280" s="49">
        <v>7</v>
      </c>
      <c r="N280" s="49">
        <v>7</v>
      </c>
      <c r="O280" s="49">
        <v>7</v>
      </c>
      <c r="P280" s="49"/>
      <c r="Q280" s="49"/>
      <c r="R280" s="49"/>
      <c r="S280" s="49"/>
      <c r="T280" s="49"/>
      <c r="U280" s="49"/>
      <c r="V280" s="49"/>
      <c r="W280" s="49"/>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49"/>
      <c r="AT280" s="49"/>
      <c r="AU280" s="49"/>
      <c r="AV280" s="49"/>
      <c r="AW280" s="49"/>
      <c r="AX280" s="49"/>
    </row>
    <row r="281" spans="2:50" hidden="1" x14ac:dyDescent="0.25">
      <c r="B281" s="68" t="s">
        <v>343</v>
      </c>
      <c r="C281" s="69" t="s">
        <v>332</v>
      </c>
      <c r="D281" s="69" t="s">
        <v>583</v>
      </c>
      <c r="E281" s="69" t="s">
        <v>1312</v>
      </c>
      <c r="F281" s="69" t="s">
        <v>1315</v>
      </c>
      <c r="G281" s="69" t="s">
        <v>1316</v>
      </c>
      <c r="H281" s="69" t="s">
        <v>285</v>
      </c>
      <c r="I281" s="69" t="s">
        <v>1317</v>
      </c>
      <c r="J281" s="69" t="s">
        <v>91</v>
      </c>
      <c r="K281" s="69" t="s">
        <v>206</v>
      </c>
      <c r="L281" s="71" t="s">
        <v>27</v>
      </c>
      <c r="M281" s="49">
        <v>15</v>
      </c>
      <c r="N281" s="49">
        <v>15</v>
      </c>
      <c r="O281" s="49">
        <v>15</v>
      </c>
      <c r="P281" s="49"/>
      <c r="Q281" s="49"/>
      <c r="R281" s="49"/>
      <c r="S281" s="49"/>
      <c r="T281" s="49"/>
      <c r="U281" s="49"/>
      <c r="V281" s="49"/>
      <c r="W281" s="49"/>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49"/>
      <c r="AT281" s="49"/>
      <c r="AU281" s="49"/>
      <c r="AV281" s="49"/>
      <c r="AW281" s="49"/>
      <c r="AX281" s="49"/>
    </row>
    <row r="282" spans="2:50" hidden="1" x14ac:dyDescent="0.25">
      <c r="B282" s="68" t="s">
        <v>343</v>
      </c>
      <c r="C282" s="69" t="s">
        <v>332</v>
      </c>
      <c r="D282" s="69" t="s">
        <v>583</v>
      </c>
      <c r="E282" s="69" t="s">
        <v>1312</v>
      </c>
      <c r="F282" s="69" t="s">
        <v>1315</v>
      </c>
      <c r="G282" s="69" t="s">
        <v>1316</v>
      </c>
      <c r="H282" s="69" t="s">
        <v>83</v>
      </c>
      <c r="I282" s="69" t="s">
        <v>1318</v>
      </c>
      <c r="J282" s="69" t="s">
        <v>91</v>
      </c>
      <c r="K282" s="69" t="s">
        <v>206</v>
      </c>
      <c r="L282" s="71" t="s">
        <v>50</v>
      </c>
      <c r="M282" s="49">
        <v>1</v>
      </c>
      <c r="N282" s="49">
        <v>1</v>
      </c>
      <c r="O282" s="49">
        <v>1</v>
      </c>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c r="AW282" s="49"/>
      <c r="AX282" s="49"/>
    </row>
    <row r="283" spans="2:50" hidden="1" x14ac:dyDescent="0.25">
      <c r="B283" s="68" t="s">
        <v>343</v>
      </c>
      <c r="C283" s="69" t="s">
        <v>332</v>
      </c>
      <c r="D283" s="69" t="s">
        <v>583</v>
      </c>
      <c r="E283" s="69" t="s">
        <v>1312</v>
      </c>
      <c r="F283" s="69" t="s">
        <v>1319</v>
      </c>
      <c r="G283" s="69" t="s">
        <v>1320</v>
      </c>
      <c r="H283" s="69" t="s">
        <v>291</v>
      </c>
      <c r="I283" s="69" t="s">
        <v>1321</v>
      </c>
      <c r="J283" s="69" t="s">
        <v>91</v>
      </c>
      <c r="K283" s="69" t="s">
        <v>206</v>
      </c>
      <c r="L283" s="71" t="s">
        <v>50</v>
      </c>
      <c r="M283" s="49">
        <v>2</v>
      </c>
      <c r="N283" s="49">
        <v>2</v>
      </c>
      <c r="O283" s="49">
        <v>2</v>
      </c>
      <c r="P283" s="49"/>
      <c r="Q283" s="49"/>
      <c r="R283" s="49"/>
      <c r="S283" s="49"/>
      <c r="T283" s="49"/>
      <c r="U283" s="49"/>
      <c r="V283" s="49"/>
      <c r="W283" s="49"/>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49"/>
      <c r="AT283" s="49"/>
      <c r="AU283" s="49"/>
      <c r="AV283" s="49"/>
      <c r="AW283" s="49"/>
      <c r="AX283" s="49"/>
    </row>
    <row r="284" spans="2:50" hidden="1" x14ac:dyDescent="0.25">
      <c r="B284" s="68" t="s">
        <v>343</v>
      </c>
      <c r="C284" s="69" t="s">
        <v>332</v>
      </c>
      <c r="D284" s="69" t="s">
        <v>583</v>
      </c>
      <c r="E284" s="69" t="s">
        <v>1312</v>
      </c>
      <c r="F284" s="69" t="s">
        <v>1319</v>
      </c>
      <c r="G284" s="69" t="s">
        <v>1320</v>
      </c>
      <c r="H284" s="69" t="s">
        <v>272</v>
      </c>
      <c r="I284" s="69" t="s">
        <v>1322</v>
      </c>
      <c r="J284" s="69" t="s">
        <v>131</v>
      </c>
      <c r="K284" s="69" t="s">
        <v>206</v>
      </c>
      <c r="L284" s="71" t="s">
        <v>27</v>
      </c>
      <c r="M284" s="49">
        <v>0</v>
      </c>
      <c r="N284" s="49">
        <v>100</v>
      </c>
      <c r="O284" s="49">
        <v>60</v>
      </c>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c r="AW284" s="49"/>
      <c r="AX284" s="49"/>
    </row>
    <row r="285" spans="2:50" hidden="1" x14ac:dyDescent="0.25">
      <c r="B285" s="68" t="s">
        <v>343</v>
      </c>
      <c r="C285" s="69" t="s">
        <v>332</v>
      </c>
      <c r="D285" s="69" t="s">
        <v>583</v>
      </c>
      <c r="E285" s="69" t="s">
        <v>1312</v>
      </c>
      <c r="F285" s="69" t="s">
        <v>1323</v>
      </c>
      <c r="G285" s="69" t="s">
        <v>1324</v>
      </c>
      <c r="H285" s="69" t="s">
        <v>294</v>
      </c>
      <c r="I285" s="69" t="s">
        <v>1325</v>
      </c>
      <c r="J285" s="69" t="s">
        <v>131</v>
      </c>
      <c r="K285" s="69" t="s">
        <v>206</v>
      </c>
      <c r="L285" s="71" t="s">
        <v>27</v>
      </c>
      <c r="M285" s="49">
        <v>0</v>
      </c>
      <c r="N285" s="49">
        <v>100</v>
      </c>
      <c r="O285" s="49">
        <v>50</v>
      </c>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c r="AW285" s="49"/>
      <c r="AX285" s="49"/>
    </row>
    <row r="286" spans="2:50" hidden="1" x14ac:dyDescent="0.25">
      <c r="B286" s="68" t="s">
        <v>344</v>
      </c>
      <c r="C286" s="69" t="s">
        <v>345</v>
      </c>
      <c r="D286" s="69" t="s">
        <v>229</v>
      </c>
      <c r="E286" s="69" t="s">
        <v>346</v>
      </c>
      <c r="F286" s="69" t="s">
        <v>1326</v>
      </c>
      <c r="G286" s="69" t="s">
        <v>1327</v>
      </c>
      <c r="H286" s="69" t="s">
        <v>285</v>
      </c>
      <c r="I286" s="69" t="s">
        <v>1328</v>
      </c>
      <c r="J286" s="69" t="s">
        <v>131</v>
      </c>
      <c r="K286" s="69" t="s">
        <v>49</v>
      </c>
      <c r="L286" s="71" t="s">
        <v>50</v>
      </c>
      <c r="M286" s="49">
        <v>787</v>
      </c>
      <c r="N286" s="49">
        <v>885</v>
      </c>
      <c r="O286" s="49">
        <v>198</v>
      </c>
      <c r="P286" s="49">
        <v>0</v>
      </c>
      <c r="Q286" s="49">
        <v>0</v>
      </c>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v>0</v>
      </c>
      <c r="AP286" s="49">
        <v>0</v>
      </c>
      <c r="AQ286" s="49"/>
      <c r="AR286" s="49"/>
      <c r="AS286" s="49"/>
      <c r="AT286" s="49"/>
      <c r="AU286" s="49"/>
      <c r="AV286" s="49"/>
      <c r="AW286" s="49"/>
      <c r="AX286" s="49"/>
    </row>
    <row r="287" spans="2:50" hidden="1" x14ac:dyDescent="0.25">
      <c r="B287" s="68" t="s">
        <v>344</v>
      </c>
      <c r="C287" s="69" t="s">
        <v>345</v>
      </c>
      <c r="D287" s="69" t="s">
        <v>229</v>
      </c>
      <c r="E287" s="69" t="s">
        <v>346</v>
      </c>
      <c r="F287" s="69" t="s">
        <v>1329</v>
      </c>
      <c r="G287" s="69" t="s">
        <v>1330</v>
      </c>
      <c r="H287" s="69" t="s">
        <v>288</v>
      </c>
      <c r="I287" s="69" t="s">
        <v>1331</v>
      </c>
      <c r="J287" s="69" t="s">
        <v>131</v>
      </c>
      <c r="K287" s="69" t="s">
        <v>49</v>
      </c>
      <c r="L287" s="71" t="s">
        <v>50</v>
      </c>
      <c r="M287" s="49">
        <v>0</v>
      </c>
      <c r="N287" s="49">
        <v>10</v>
      </c>
      <c r="O287" s="49">
        <v>1</v>
      </c>
      <c r="P287" s="49">
        <v>0</v>
      </c>
      <c r="Q287" s="49">
        <v>0</v>
      </c>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v>0</v>
      </c>
      <c r="AP287" s="49">
        <v>0</v>
      </c>
      <c r="AQ287" s="49"/>
      <c r="AR287" s="49"/>
      <c r="AS287" s="49"/>
      <c r="AT287" s="49"/>
      <c r="AU287" s="49"/>
      <c r="AV287" s="49"/>
      <c r="AW287" s="49"/>
      <c r="AX287" s="49"/>
    </row>
    <row r="288" spans="2:50" hidden="1" x14ac:dyDescent="0.25">
      <c r="B288" s="68" t="s">
        <v>344</v>
      </c>
      <c r="C288" s="69" t="s">
        <v>345</v>
      </c>
      <c r="D288" s="69" t="s">
        <v>229</v>
      </c>
      <c r="E288" s="69" t="s">
        <v>346</v>
      </c>
      <c r="F288" s="69" t="s">
        <v>1332</v>
      </c>
      <c r="G288" s="69" t="s">
        <v>1333</v>
      </c>
      <c r="H288" s="69" t="s">
        <v>81</v>
      </c>
      <c r="I288" s="69" t="s">
        <v>1334</v>
      </c>
      <c r="J288" s="69" t="s">
        <v>131</v>
      </c>
      <c r="K288" s="69" t="s">
        <v>49</v>
      </c>
      <c r="L288" s="71" t="s">
        <v>50</v>
      </c>
      <c r="M288" s="49">
        <v>1919</v>
      </c>
      <c r="N288" s="49">
        <v>2500</v>
      </c>
      <c r="O288" s="49">
        <v>450</v>
      </c>
      <c r="P288" s="49">
        <v>0</v>
      </c>
      <c r="Q288" s="49">
        <v>0</v>
      </c>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v>0</v>
      </c>
      <c r="AP288" s="49">
        <v>0</v>
      </c>
      <c r="AQ288" s="49"/>
      <c r="AR288" s="49"/>
      <c r="AS288" s="49"/>
      <c r="AT288" s="49"/>
      <c r="AU288" s="49"/>
      <c r="AV288" s="49"/>
      <c r="AW288" s="49"/>
      <c r="AX288" s="49"/>
    </row>
    <row r="289" spans="2:50" hidden="1" x14ac:dyDescent="0.25">
      <c r="B289" s="68" t="s">
        <v>344</v>
      </c>
      <c r="C289" s="69" t="s">
        <v>345</v>
      </c>
      <c r="D289" s="69" t="s">
        <v>229</v>
      </c>
      <c r="E289" s="69" t="s">
        <v>346</v>
      </c>
      <c r="F289" s="69" t="s">
        <v>1335</v>
      </c>
      <c r="G289" s="69" t="s">
        <v>1336</v>
      </c>
      <c r="H289" s="69" t="s">
        <v>83</v>
      </c>
      <c r="I289" s="69" t="s">
        <v>1337</v>
      </c>
      <c r="J289" s="69" t="s">
        <v>131</v>
      </c>
      <c r="K289" s="69" t="s">
        <v>49</v>
      </c>
      <c r="L289" s="71" t="s">
        <v>50</v>
      </c>
      <c r="M289" s="49">
        <v>3</v>
      </c>
      <c r="N289" s="49">
        <v>14</v>
      </c>
      <c r="O289" s="49">
        <v>5</v>
      </c>
      <c r="P289" s="49">
        <v>0</v>
      </c>
      <c r="Q289" s="49">
        <v>0</v>
      </c>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v>0</v>
      </c>
      <c r="AP289" s="49">
        <v>0</v>
      </c>
      <c r="AQ289" s="49"/>
      <c r="AR289" s="49"/>
      <c r="AS289" s="49"/>
      <c r="AT289" s="49"/>
      <c r="AU289" s="49"/>
      <c r="AV289" s="49"/>
      <c r="AW289" s="49"/>
      <c r="AX289" s="49"/>
    </row>
    <row r="290" spans="2:50" hidden="1" x14ac:dyDescent="0.25">
      <c r="B290" s="68" t="s">
        <v>344</v>
      </c>
      <c r="C290" s="69" t="s">
        <v>345</v>
      </c>
      <c r="D290" s="69" t="s">
        <v>229</v>
      </c>
      <c r="E290" s="69" t="s">
        <v>346</v>
      </c>
      <c r="F290" s="69" t="s">
        <v>1338</v>
      </c>
      <c r="G290" s="69" t="s">
        <v>1339</v>
      </c>
      <c r="H290" s="69" t="s">
        <v>291</v>
      </c>
      <c r="I290" s="69" t="s">
        <v>1340</v>
      </c>
      <c r="J290" s="69" t="s">
        <v>131</v>
      </c>
      <c r="K290" s="69" t="s">
        <v>206</v>
      </c>
      <c r="L290" s="71" t="s">
        <v>50</v>
      </c>
      <c r="M290" s="49">
        <v>81</v>
      </c>
      <c r="N290" s="49">
        <v>90</v>
      </c>
      <c r="O290" s="49">
        <v>90</v>
      </c>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row>
    <row r="291" spans="2:50" hidden="1" x14ac:dyDescent="0.25">
      <c r="B291" s="68" t="s">
        <v>344</v>
      </c>
      <c r="C291" s="69" t="s">
        <v>345</v>
      </c>
      <c r="D291" s="69" t="s">
        <v>229</v>
      </c>
      <c r="E291" s="69" t="s">
        <v>346</v>
      </c>
      <c r="F291" s="69" t="s">
        <v>1338</v>
      </c>
      <c r="G291" s="69" t="s">
        <v>1339</v>
      </c>
      <c r="H291" s="69" t="s">
        <v>272</v>
      </c>
      <c r="I291" s="69" t="s">
        <v>1341</v>
      </c>
      <c r="J291" s="69" t="s">
        <v>131</v>
      </c>
      <c r="K291" s="69" t="s">
        <v>49</v>
      </c>
      <c r="L291" s="71" t="s">
        <v>50</v>
      </c>
      <c r="M291" s="49">
        <v>536</v>
      </c>
      <c r="N291" s="49">
        <v>800</v>
      </c>
      <c r="O291" s="49">
        <v>600</v>
      </c>
      <c r="P291" s="49">
        <v>0</v>
      </c>
      <c r="Q291" s="49">
        <v>0</v>
      </c>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v>0</v>
      </c>
      <c r="AP291" s="49">
        <v>0</v>
      </c>
      <c r="AQ291" s="49"/>
      <c r="AR291" s="49"/>
      <c r="AS291" s="49"/>
      <c r="AT291" s="49"/>
      <c r="AU291" s="49"/>
      <c r="AV291" s="49"/>
      <c r="AW291" s="49"/>
      <c r="AX291" s="49"/>
    </row>
    <row r="292" spans="2:50" hidden="1" x14ac:dyDescent="0.25">
      <c r="B292" s="68" t="s">
        <v>344</v>
      </c>
      <c r="C292" s="69" t="s">
        <v>345</v>
      </c>
      <c r="D292" s="69" t="s">
        <v>229</v>
      </c>
      <c r="E292" s="69" t="s">
        <v>346</v>
      </c>
      <c r="F292" s="69" t="s">
        <v>1342</v>
      </c>
      <c r="G292" s="69" t="s">
        <v>1343</v>
      </c>
      <c r="H292" s="69" t="s">
        <v>294</v>
      </c>
      <c r="I292" s="69" t="s">
        <v>1344</v>
      </c>
      <c r="J292" s="69" t="s">
        <v>131</v>
      </c>
      <c r="K292" s="69" t="s">
        <v>206</v>
      </c>
      <c r="L292" s="71" t="s">
        <v>50</v>
      </c>
      <c r="M292" s="49">
        <v>25</v>
      </c>
      <c r="N292" s="49">
        <v>29</v>
      </c>
      <c r="O292" s="49">
        <v>29</v>
      </c>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row>
    <row r="293" spans="2:50" hidden="1" x14ac:dyDescent="0.25">
      <c r="B293" s="68" t="s">
        <v>344</v>
      </c>
      <c r="C293" s="69" t="s">
        <v>345</v>
      </c>
      <c r="D293" s="69" t="s">
        <v>229</v>
      </c>
      <c r="E293" s="69" t="s">
        <v>346</v>
      </c>
      <c r="F293" s="69" t="s">
        <v>1342</v>
      </c>
      <c r="G293" s="69" t="s">
        <v>1343</v>
      </c>
      <c r="H293" s="69" t="s">
        <v>262</v>
      </c>
      <c r="I293" s="69" t="s">
        <v>1345</v>
      </c>
      <c r="J293" s="69" t="s">
        <v>131</v>
      </c>
      <c r="K293" s="69" t="s">
        <v>49</v>
      </c>
      <c r="L293" s="71" t="s">
        <v>50</v>
      </c>
      <c r="M293" s="49">
        <v>2124</v>
      </c>
      <c r="N293" s="49">
        <v>3150</v>
      </c>
      <c r="O293" s="49">
        <v>1868</v>
      </c>
      <c r="P293" s="49">
        <v>0</v>
      </c>
      <c r="Q293" s="49">
        <v>0</v>
      </c>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v>0</v>
      </c>
      <c r="AP293" s="49">
        <v>0</v>
      </c>
      <c r="AQ293" s="49"/>
      <c r="AR293" s="49"/>
      <c r="AS293" s="49"/>
      <c r="AT293" s="49"/>
      <c r="AU293" s="49"/>
      <c r="AV293" s="49"/>
      <c r="AW293" s="49"/>
      <c r="AX293" s="49"/>
    </row>
    <row r="294" spans="2:50" hidden="1" x14ac:dyDescent="0.25">
      <c r="B294" s="68" t="s">
        <v>344</v>
      </c>
      <c r="C294" s="69" t="s">
        <v>345</v>
      </c>
      <c r="D294" s="69" t="s">
        <v>229</v>
      </c>
      <c r="E294" s="69" t="s">
        <v>346</v>
      </c>
      <c r="F294" s="69" t="s">
        <v>1346</v>
      </c>
      <c r="G294" s="69" t="s">
        <v>1347</v>
      </c>
      <c r="H294" s="69" t="s">
        <v>274</v>
      </c>
      <c r="I294" s="69" t="s">
        <v>1348</v>
      </c>
      <c r="J294" s="69" t="s">
        <v>131</v>
      </c>
      <c r="K294" s="69" t="s">
        <v>206</v>
      </c>
      <c r="L294" s="71" t="s">
        <v>50</v>
      </c>
      <c r="M294" s="49">
        <v>63</v>
      </c>
      <c r="N294" s="49">
        <v>65</v>
      </c>
      <c r="O294" s="49">
        <v>65</v>
      </c>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row>
    <row r="295" spans="2:50" hidden="1" x14ac:dyDescent="0.25">
      <c r="B295" s="68" t="s">
        <v>344</v>
      </c>
      <c r="C295" s="69" t="s">
        <v>345</v>
      </c>
      <c r="D295" s="69" t="s">
        <v>229</v>
      </c>
      <c r="E295" s="69" t="s">
        <v>346</v>
      </c>
      <c r="F295" s="69" t="s">
        <v>1346</v>
      </c>
      <c r="G295" s="69" t="s">
        <v>1347</v>
      </c>
      <c r="H295" s="69" t="s">
        <v>297</v>
      </c>
      <c r="I295" s="69" t="s">
        <v>1349</v>
      </c>
      <c r="J295" s="69" t="s">
        <v>131</v>
      </c>
      <c r="K295" s="69" t="s">
        <v>49</v>
      </c>
      <c r="L295" s="71" t="s">
        <v>50</v>
      </c>
      <c r="M295" s="49">
        <v>544</v>
      </c>
      <c r="N295" s="49">
        <v>467</v>
      </c>
      <c r="O295" s="49">
        <v>247</v>
      </c>
      <c r="P295" s="49">
        <v>0</v>
      </c>
      <c r="Q295" s="49">
        <v>0</v>
      </c>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v>0</v>
      </c>
      <c r="AP295" s="49">
        <v>0</v>
      </c>
      <c r="AQ295" s="49"/>
      <c r="AR295" s="49"/>
      <c r="AS295" s="49"/>
      <c r="AT295" s="49"/>
      <c r="AU295" s="49"/>
      <c r="AV295" s="49"/>
      <c r="AW295" s="49"/>
      <c r="AX295" s="49"/>
    </row>
    <row r="296" spans="2:50" hidden="1" x14ac:dyDescent="0.25">
      <c r="B296" s="68" t="s">
        <v>344</v>
      </c>
      <c r="C296" s="69" t="s">
        <v>345</v>
      </c>
      <c r="D296" s="69" t="s">
        <v>229</v>
      </c>
      <c r="E296" s="69" t="s">
        <v>346</v>
      </c>
      <c r="F296" s="69" t="s">
        <v>1346</v>
      </c>
      <c r="G296" s="69" t="s">
        <v>1347</v>
      </c>
      <c r="H296" s="69" t="s">
        <v>509</v>
      </c>
      <c r="I296" s="69" t="s">
        <v>1350</v>
      </c>
      <c r="J296" s="69" t="s">
        <v>131</v>
      </c>
      <c r="K296" s="69" t="s">
        <v>49</v>
      </c>
      <c r="L296" s="71" t="s">
        <v>50</v>
      </c>
      <c r="M296" s="49">
        <v>15</v>
      </c>
      <c r="N296" s="49">
        <v>170</v>
      </c>
      <c r="O296" s="49">
        <v>90</v>
      </c>
      <c r="P296" s="49">
        <v>0</v>
      </c>
      <c r="Q296" s="49">
        <v>0</v>
      </c>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v>0</v>
      </c>
      <c r="AP296" s="49">
        <v>0</v>
      </c>
      <c r="AQ296" s="49"/>
      <c r="AR296" s="49"/>
      <c r="AS296" s="49"/>
      <c r="AT296" s="49"/>
      <c r="AU296" s="49"/>
      <c r="AV296" s="49"/>
      <c r="AW296" s="49"/>
      <c r="AX296" s="49"/>
    </row>
    <row r="297" spans="2:50" hidden="1" x14ac:dyDescent="0.25">
      <c r="B297" s="68" t="s">
        <v>351</v>
      </c>
      <c r="C297" s="69" t="s">
        <v>352</v>
      </c>
      <c r="D297" s="69" t="s">
        <v>583</v>
      </c>
      <c r="E297" s="69" t="s">
        <v>1351</v>
      </c>
      <c r="F297" s="69" t="s">
        <v>1352</v>
      </c>
      <c r="G297" s="69" t="s">
        <v>1353</v>
      </c>
      <c r="H297" s="69" t="s">
        <v>65</v>
      </c>
      <c r="I297" s="69" t="s">
        <v>1354</v>
      </c>
      <c r="J297" s="69" t="s">
        <v>73</v>
      </c>
      <c r="K297" s="69" t="s">
        <v>49</v>
      </c>
      <c r="L297" s="71" t="s">
        <v>27</v>
      </c>
      <c r="M297" s="49">
        <v>0</v>
      </c>
      <c r="N297" s="49">
        <v>100</v>
      </c>
      <c r="O297" s="49">
        <v>90</v>
      </c>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c r="AW297" s="49"/>
      <c r="AX297" s="49"/>
    </row>
    <row r="298" spans="2:50" hidden="1" x14ac:dyDescent="0.25">
      <c r="B298" s="68" t="s">
        <v>351</v>
      </c>
      <c r="C298" s="69" t="s">
        <v>352</v>
      </c>
      <c r="D298" s="69" t="s">
        <v>583</v>
      </c>
      <c r="E298" s="69" t="s">
        <v>1351</v>
      </c>
      <c r="F298" s="69" t="s">
        <v>1355</v>
      </c>
      <c r="G298" s="69" t="s">
        <v>1356</v>
      </c>
      <c r="H298" s="69" t="s">
        <v>63</v>
      </c>
      <c r="I298" s="69" t="s">
        <v>1357</v>
      </c>
      <c r="J298" s="69" t="s">
        <v>48</v>
      </c>
      <c r="K298" s="69" t="s">
        <v>49</v>
      </c>
      <c r="L298" s="71" t="s">
        <v>27</v>
      </c>
      <c r="M298" s="49">
        <v>0</v>
      </c>
      <c r="N298" s="49">
        <v>100</v>
      </c>
      <c r="O298" s="49">
        <v>25</v>
      </c>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c r="AW298" s="49"/>
      <c r="AX298" s="49"/>
    </row>
    <row r="299" spans="2:50" hidden="1" x14ac:dyDescent="0.25">
      <c r="B299" s="68" t="s">
        <v>351</v>
      </c>
      <c r="C299" s="69" t="s">
        <v>352</v>
      </c>
      <c r="D299" s="69" t="s">
        <v>583</v>
      </c>
      <c r="E299" s="69" t="s">
        <v>1351</v>
      </c>
      <c r="F299" s="69" t="s">
        <v>1358</v>
      </c>
      <c r="G299" s="69" t="s">
        <v>1359</v>
      </c>
      <c r="H299" s="69" t="s">
        <v>70</v>
      </c>
      <c r="I299" s="69" t="s">
        <v>1360</v>
      </c>
      <c r="J299" s="69" t="s">
        <v>48</v>
      </c>
      <c r="K299" s="69" t="s">
        <v>49</v>
      </c>
      <c r="L299" s="71" t="s">
        <v>27</v>
      </c>
      <c r="M299" s="49">
        <v>0</v>
      </c>
      <c r="N299" s="49">
        <v>35</v>
      </c>
      <c r="O299" s="49">
        <v>10.5</v>
      </c>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c r="AW299" s="49"/>
      <c r="AX299" s="49"/>
    </row>
    <row r="300" spans="2:50" hidden="1" x14ac:dyDescent="0.25">
      <c r="B300" s="68" t="s">
        <v>351</v>
      </c>
      <c r="C300" s="69" t="s">
        <v>352</v>
      </c>
      <c r="D300" s="69" t="s">
        <v>583</v>
      </c>
      <c r="E300" s="69" t="s">
        <v>1351</v>
      </c>
      <c r="F300" s="69" t="s">
        <v>1361</v>
      </c>
      <c r="G300" s="69" t="s">
        <v>1362</v>
      </c>
      <c r="H300" s="69" t="s">
        <v>75</v>
      </c>
      <c r="I300" s="69" t="s">
        <v>1363</v>
      </c>
      <c r="J300" s="69" t="s">
        <v>163</v>
      </c>
      <c r="K300" s="69" t="s">
        <v>49</v>
      </c>
      <c r="L300" s="71" t="s">
        <v>50</v>
      </c>
      <c r="M300" s="49">
        <v>18.899999999999999</v>
      </c>
      <c r="N300" s="49">
        <v>17</v>
      </c>
      <c r="O300" s="49">
        <v>17.399999999999999</v>
      </c>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c r="AW300" s="49"/>
      <c r="AX300" s="49"/>
    </row>
    <row r="301" spans="2:50" hidden="1" x14ac:dyDescent="0.25">
      <c r="B301" s="68" t="s">
        <v>351</v>
      </c>
      <c r="C301" s="69" t="s">
        <v>352</v>
      </c>
      <c r="D301" s="69" t="s">
        <v>583</v>
      </c>
      <c r="E301" s="69" t="s">
        <v>1351</v>
      </c>
      <c r="F301" s="69" t="s">
        <v>1364</v>
      </c>
      <c r="G301" s="69" t="s">
        <v>1365</v>
      </c>
      <c r="H301" s="69" t="s">
        <v>160</v>
      </c>
      <c r="I301" s="69" t="s">
        <v>1366</v>
      </c>
      <c r="J301" s="69" t="s">
        <v>48</v>
      </c>
      <c r="K301" s="69" t="s">
        <v>49</v>
      </c>
      <c r="L301" s="71" t="s">
        <v>27</v>
      </c>
      <c r="M301" s="49">
        <v>0</v>
      </c>
      <c r="N301" s="49">
        <v>100</v>
      </c>
      <c r="O301" s="49">
        <v>20</v>
      </c>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c r="AW301" s="49"/>
      <c r="AX301" s="49"/>
    </row>
    <row r="302" spans="2:50" hidden="1" x14ac:dyDescent="0.25">
      <c r="B302" s="68" t="s">
        <v>351</v>
      </c>
      <c r="C302" s="69" t="s">
        <v>352</v>
      </c>
      <c r="D302" s="69" t="s">
        <v>583</v>
      </c>
      <c r="E302" s="69" t="s">
        <v>1351</v>
      </c>
      <c r="F302" s="69" t="s">
        <v>1367</v>
      </c>
      <c r="G302" s="69" t="s">
        <v>1368</v>
      </c>
      <c r="H302" s="69" t="s">
        <v>171</v>
      </c>
      <c r="I302" s="69" t="s">
        <v>1369</v>
      </c>
      <c r="J302" s="69" t="s">
        <v>131</v>
      </c>
      <c r="K302" s="69" t="s">
        <v>49</v>
      </c>
      <c r="L302" s="71" t="s">
        <v>27</v>
      </c>
      <c r="M302" s="49">
        <v>99.5</v>
      </c>
      <c r="N302" s="49">
        <v>100</v>
      </c>
      <c r="O302" s="49">
        <v>100</v>
      </c>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c r="AW302" s="49"/>
      <c r="AX302" s="49"/>
    </row>
    <row r="303" spans="2:50" hidden="1" x14ac:dyDescent="0.25">
      <c r="B303" s="68" t="s">
        <v>351</v>
      </c>
      <c r="C303" s="69" t="s">
        <v>352</v>
      </c>
      <c r="D303" s="69" t="s">
        <v>583</v>
      </c>
      <c r="E303" s="69" t="s">
        <v>1351</v>
      </c>
      <c r="F303" s="69" t="s">
        <v>1370</v>
      </c>
      <c r="G303" s="69" t="s">
        <v>1371</v>
      </c>
      <c r="H303" s="69" t="s">
        <v>44</v>
      </c>
      <c r="I303" s="69" t="s">
        <v>1372</v>
      </c>
      <c r="J303" s="69" t="s">
        <v>48</v>
      </c>
      <c r="K303" s="69" t="s">
        <v>49</v>
      </c>
      <c r="L303" s="71" t="s">
        <v>27</v>
      </c>
      <c r="M303" s="49">
        <v>0</v>
      </c>
      <c r="N303" s="49">
        <v>100</v>
      </c>
      <c r="O303" s="49">
        <v>25</v>
      </c>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c r="AW303" s="49"/>
      <c r="AX303" s="49"/>
    </row>
    <row r="304" spans="2:50" hidden="1" x14ac:dyDescent="0.25">
      <c r="B304" s="68" t="s">
        <v>351</v>
      </c>
      <c r="C304" s="69" t="s">
        <v>352</v>
      </c>
      <c r="D304" s="69" t="s">
        <v>583</v>
      </c>
      <c r="E304" s="69" t="s">
        <v>1351</v>
      </c>
      <c r="F304" s="69" t="s">
        <v>1373</v>
      </c>
      <c r="G304" s="69" t="s">
        <v>1374</v>
      </c>
      <c r="H304" s="69" t="s">
        <v>53</v>
      </c>
      <c r="I304" s="69" t="s">
        <v>1375</v>
      </c>
      <c r="J304" s="69" t="s">
        <v>48</v>
      </c>
      <c r="K304" s="69" t="s">
        <v>49</v>
      </c>
      <c r="L304" s="71" t="s">
        <v>27</v>
      </c>
      <c r="M304" s="49">
        <v>0</v>
      </c>
      <c r="N304" s="49">
        <v>33</v>
      </c>
      <c r="O304" s="49">
        <v>6.6</v>
      </c>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c r="AW304" s="49"/>
      <c r="AX304" s="49"/>
    </row>
    <row r="305" spans="2:50" hidden="1" x14ac:dyDescent="0.25">
      <c r="B305" s="68" t="s">
        <v>351</v>
      </c>
      <c r="C305" s="69" t="s">
        <v>352</v>
      </c>
      <c r="D305" s="69" t="s">
        <v>583</v>
      </c>
      <c r="E305" s="69" t="s">
        <v>1351</v>
      </c>
      <c r="F305" s="69" t="s">
        <v>1373</v>
      </c>
      <c r="G305" s="69" t="s">
        <v>1374</v>
      </c>
      <c r="H305" s="69" t="s">
        <v>57</v>
      </c>
      <c r="I305" s="69" t="s">
        <v>1376</v>
      </c>
      <c r="J305" s="69" t="s">
        <v>73</v>
      </c>
      <c r="K305" s="69" t="s">
        <v>49</v>
      </c>
      <c r="L305" s="71" t="s">
        <v>27</v>
      </c>
      <c r="M305" s="49">
        <v>70</v>
      </c>
      <c r="N305" s="49">
        <v>100</v>
      </c>
      <c r="O305" s="49">
        <v>95</v>
      </c>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c r="AW305" s="49"/>
      <c r="AX305" s="49"/>
    </row>
    <row r="306" spans="2:50" hidden="1" x14ac:dyDescent="0.25">
      <c r="B306" s="68" t="s">
        <v>351</v>
      </c>
      <c r="C306" s="69" t="s">
        <v>352</v>
      </c>
      <c r="D306" s="69" t="s">
        <v>583</v>
      </c>
      <c r="E306" s="69" t="s">
        <v>1351</v>
      </c>
      <c r="F306" s="69" t="s">
        <v>1373</v>
      </c>
      <c r="G306" s="69" t="s">
        <v>1374</v>
      </c>
      <c r="H306" s="69" t="s">
        <v>145</v>
      </c>
      <c r="I306" s="69" t="s">
        <v>1377</v>
      </c>
      <c r="J306" s="69" t="s">
        <v>48</v>
      </c>
      <c r="K306" s="69" t="s">
        <v>49</v>
      </c>
      <c r="L306" s="71" t="s">
        <v>27</v>
      </c>
      <c r="M306" s="49">
        <v>0</v>
      </c>
      <c r="N306" s="49">
        <v>100</v>
      </c>
      <c r="O306" s="49">
        <v>25</v>
      </c>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c r="AW306" s="49"/>
      <c r="AX306" s="49"/>
    </row>
    <row r="307" spans="2:50" hidden="1" x14ac:dyDescent="0.25">
      <c r="B307" s="68" t="s">
        <v>351</v>
      </c>
      <c r="C307" s="69" t="s">
        <v>352</v>
      </c>
      <c r="D307" s="69" t="s">
        <v>583</v>
      </c>
      <c r="E307" s="69" t="s">
        <v>1351</v>
      </c>
      <c r="F307" s="69" t="s">
        <v>1373</v>
      </c>
      <c r="G307" s="69" t="s">
        <v>1374</v>
      </c>
      <c r="H307" s="69" t="s">
        <v>55</v>
      </c>
      <c r="I307" s="69" t="s">
        <v>1378</v>
      </c>
      <c r="J307" s="69" t="s">
        <v>48</v>
      </c>
      <c r="K307" s="69" t="s">
        <v>49</v>
      </c>
      <c r="L307" s="71" t="s">
        <v>50</v>
      </c>
      <c r="M307" s="49">
        <v>50000</v>
      </c>
      <c r="N307" s="49">
        <v>70000</v>
      </c>
      <c r="O307" s="49">
        <v>18500</v>
      </c>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c r="AW307" s="49"/>
      <c r="AX307" s="49"/>
    </row>
    <row r="308" spans="2:50" hidden="1" x14ac:dyDescent="0.25">
      <c r="B308" s="68" t="s">
        <v>351</v>
      </c>
      <c r="C308" s="69" t="s">
        <v>352</v>
      </c>
      <c r="D308" s="69" t="s">
        <v>583</v>
      </c>
      <c r="E308" s="69" t="s">
        <v>1351</v>
      </c>
      <c r="F308" s="69" t="s">
        <v>1373</v>
      </c>
      <c r="G308" s="69" t="s">
        <v>1374</v>
      </c>
      <c r="H308" s="69" t="s">
        <v>59</v>
      </c>
      <c r="I308" s="69" t="s">
        <v>1379</v>
      </c>
      <c r="J308" s="69" t="s">
        <v>131</v>
      </c>
      <c r="K308" s="69" t="s">
        <v>49</v>
      </c>
      <c r="L308" s="71" t="s">
        <v>27</v>
      </c>
      <c r="M308" s="49">
        <v>89.3</v>
      </c>
      <c r="N308" s="49">
        <v>95</v>
      </c>
      <c r="O308" s="49">
        <v>95</v>
      </c>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c r="AW308" s="49"/>
      <c r="AX308" s="49"/>
    </row>
    <row r="309" spans="2:50" hidden="1" x14ac:dyDescent="0.25">
      <c r="B309" s="68" t="s">
        <v>351</v>
      </c>
      <c r="C309" s="69" t="s">
        <v>352</v>
      </c>
      <c r="D309" s="69" t="s">
        <v>583</v>
      </c>
      <c r="E309" s="69" t="s">
        <v>1351</v>
      </c>
      <c r="F309" s="69" t="s">
        <v>1373</v>
      </c>
      <c r="G309" s="69" t="s">
        <v>1374</v>
      </c>
      <c r="H309" s="69" t="s">
        <v>193</v>
      </c>
      <c r="I309" s="69" t="s">
        <v>1380</v>
      </c>
      <c r="J309" s="69" t="s">
        <v>48</v>
      </c>
      <c r="K309" s="69" t="s">
        <v>206</v>
      </c>
      <c r="L309" s="71" t="s">
        <v>50</v>
      </c>
      <c r="M309" s="49">
        <v>7200</v>
      </c>
      <c r="N309" s="49">
        <v>14400</v>
      </c>
      <c r="O309" s="49">
        <v>4130</v>
      </c>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c r="AW309" s="49"/>
      <c r="AX309" s="49"/>
    </row>
    <row r="310" spans="2:50" hidden="1" x14ac:dyDescent="0.25">
      <c r="B310" s="68" t="s">
        <v>351</v>
      </c>
      <c r="C310" s="69" t="s">
        <v>352</v>
      </c>
      <c r="D310" s="69" t="s">
        <v>583</v>
      </c>
      <c r="E310" s="69" t="s">
        <v>1351</v>
      </c>
      <c r="F310" s="69" t="s">
        <v>1373</v>
      </c>
      <c r="G310" s="69" t="s">
        <v>1374</v>
      </c>
      <c r="H310" s="69" t="s">
        <v>87</v>
      </c>
      <c r="I310" s="69" t="s">
        <v>1381</v>
      </c>
      <c r="J310" s="69" t="s">
        <v>48</v>
      </c>
      <c r="K310" s="69" t="s">
        <v>49</v>
      </c>
      <c r="L310" s="71" t="s">
        <v>50</v>
      </c>
      <c r="M310" s="49">
        <v>0</v>
      </c>
      <c r="N310" s="49">
        <v>20</v>
      </c>
      <c r="O310" s="49">
        <v>5</v>
      </c>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c r="AW310" s="49"/>
      <c r="AX310" s="49"/>
    </row>
    <row r="311" spans="2:50" hidden="1" x14ac:dyDescent="0.25">
      <c r="B311" s="68" t="s">
        <v>351</v>
      </c>
      <c r="C311" s="69" t="s">
        <v>352</v>
      </c>
      <c r="D311" s="69" t="s">
        <v>583</v>
      </c>
      <c r="E311" s="69" t="s">
        <v>1351</v>
      </c>
      <c r="F311" s="69" t="s">
        <v>1373</v>
      </c>
      <c r="G311" s="69" t="s">
        <v>1374</v>
      </c>
      <c r="H311" s="69" t="s">
        <v>92</v>
      </c>
      <c r="I311" s="69" t="s">
        <v>1382</v>
      </c>
      <c r="J311" s="69" t="s">
        <v>48</v>
      </c>
      <c r="K311" s="69" t="s">
        <v>49</v>
      </c>
      <c r="L311" s="71" t="s">
        <v>27</v>
      </c>
      <c r="M311" s="49">
        <v>56.3</v>
      </c>
      <c r="N311" s="49">
        <v>22</v>
      </c>
      <c r="O311" s="49">
        <v>8</v>
      </c>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c r="AW311" s="49"/>
      <c r="AX311" s="49"/>
    </row>
    <row r="312" spans="2:50" hidden="1" x14ac:dyDescent="0.25">
      <c r="B312" s="68" t="s">
        <v>351</v>
      </c>
      <c r="C312" s="69" t="s">
        <v>352</v>
      </c>
      <c r="D312" s="69" t="s">
        <v>583</v>
      </c>
      <c r="E312" s="69" t="s">
        <v>1351</v>
      </c>
      <c r="F312" s="69" t="s">
        <v>1373</v>
      </c>
      <c r="G312" s="69" t="s">
        <v>1374</v>
      </c>
      <c r="H312" s="69" t="s">
        <v>598</v>
      </c>
      <c r="I312" s="69" t="s">
        <v>1383</v>
      </c>
      <c r="J312" s="69" t="s">
        <v>48</v>
      </c>
      <c r="K312" s="69" t="s">
        <v>206</v>
      </c>
      <c r="L312" s="71" t="s">
        <v>27</v>
      </c>
      <c r="M312" s="49">
        <v>0</v>
      </c>
      <c r="N312" s="49">
        <v>50</v>
      </c>
      <c r="O312" s="49">
        <v>17</v>
      </c>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c r="AW312" s="49"/>
      <c r="AX312" s="49"/>
    </row>
    <row r="313" spans="2:50" hidden="1" x14ac:dyDescent="0.25">
      <c r="B313" s="68" t="s">
        <v>351</v>
      </c>
      <c r="C313" s="69" t="s">
        <v>352</v>
      </c>
      <c r="D313" s="69" t="s">
        <v>583</v>
      </c>
      <c r="E313" s="69" t="s">
        <v>1351</v>
      </c>
      <c r="F313" s="69" t="s">
        <v>1384</v>
      </c>
      <c r="G313" s="69" t="s">
        <v>1385</v>
      </c>
      <c r="H313" s="69" t="s">
        <v>46</v>
      </c>
      <c r="I313" s="69" t="s">
        <v>1386</v>
      </c>
      <c r="J313" s="69" t="s">
        <v>131</v>
      </c>
      <c r="K313" s="69" t="s">
        <v>49</v>
      </c>
      <c r="L313" s="71" t="s">
        <v>27</v>
      </c>
      <c r="M313" s="49">
        <v>99.6</v>
      </c>
      <c r="N313" s="49">
        <v>95</v>
      </c>
      <c r="O313" s="49">
        <v>95</v>
      </c>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c r="AW313" s="49"/>
      <c r="AX313" s="49"/>
    </row>
    <row r="314" spans="2:50" hidden="1" x14ac:dyDescent="0.25">
      <c r="B314" s="68" t="s">
        <v>351</v>
      </c>
      <c r="C314" s="69" t="s">
        <v>352</v>
      </c>
      <c r="D314" s="69" t="s">
        <v>583</v>
      </c>
      <c r="E314" s="69" t="s">
        <v>1351</v>
      </c>
      <c r="F314" s="69" t="s">
        <v>1387</v>
      </c>
      <c r="G314" s="69" t="s">
        <v>1388</v>
      </c>
      <c r="H314" s="69" t="s">
        <v>51</v>
      </c>
      <c r="I314" s="69" t="s">
        <v>1389</v>
      </c>
      <c r="J314" s="69" t="s">
        <v>91</v>
      </c>
      <c r="K314" s="69" t="s">
        <v>49</v>
      </c>
      <c r="L314" s="71" t="s">
        <v>27</v>
      </c>
      <c r="M314" s="49">
        <v>100</v>
      </c>
      <c r="N314" s="49">
        <v>100</v>
      </c>
      <c r="O314" s="49">
        <v>100</v>
      </c>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c r="AW314" s="49"/>
      <c r="AX314" s="49"/>
    </row>
    <row r="315" spans="2:50" hidden="1" x14ac:dyDescent="0.25">
      <c r="B315" s="68" t="s">
        <v>351</v>
      </c>
      <c r="C315" s="69" t="s">
        <v>352</v>
      </c>
      <c r="D315" s="69" t="s">
        <v>583</v>
      </c>
      <c r="E315" s="69" t="s">
        <v>1351</v>
      </c>
      <c r="F315" s="69" t="s">
        <v>1390</v>
      </c>
      <c r="G315" s="69" t="s">
        <v>1391</v>
      </c>
      <c r="H315" s="69" t="s">
        <v>98</v>
      </c>
      <c r="I315" s="69" t="s">
        <v>1392</v>
      </c>
      <c r="J315" s="69" t="s">
        <v>48</v>
      </c>
      <c r="K315" s="69" t="s">
        <v>49</v>
      </c>
      <c r="L315" s="71" t="s">
        <v>27</v>
      </c>
      <c r="M315" s="49">
        <v>0</v>
      </c>
      <c r="N315" s="49">
        <v>100</v>
      </c>
      <c r="O315" s="49">
        <v>33</v>
      </c>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c r="AW315" s="49"/>
      <c r="AX315" s="49"/>
    </row>
    <row r="316" spans="2:50" hidden="1" x14ac:dyDescent="0.25">
      <c r="B316" s="68" t="s">
        <v>351</v>
      </c>
      <c r="C316" s="69" t="s">
        <v>352</v>
      </c>
      <c r="D316" s="69" t="s">
        <v>583</v>
      </c>
      <c r="E316" s="69" t="s">
        <v>1351</v>
      </c>
      <c r="F316" s="69" t="s">
        <v>1393</v>
      </c>
      <c r="G316" s="69" t="s">
        <v>1394</v>
      </c>
      <c r="H316" s="69" t="s">
        <v>102</v>
      </c>
      <c r="I316" s="69" t="s">
        <v>1395</v>
      </c>
      <c r="J316" s="69" t="s">
        <v>48</v>
      </c>
      <c r="K316" s="69" t="s">
        <v>49</v>
      </c>
      <c r="L316" s="71" t="s">
        <v>27</v>
      </c>
      <c r="M316" s="49">
        <v>0</v>
      </c>
      <c r="N316" s="49">
        <v>100</v>
      </c>
      <c r="O316" s="49">
        <v>25</v>
      </c>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c r="AW316" s="49"/>
      <c r="AX316" s="49"/>
    </row>
    <row r="317" spans="2:50" hidden="1" x14ac:dyDescent="0.25">
      <c r="B317" s="68" t="s">
        <v>351</v>
      </c>
      <c r="C317" s="69" t="s">
        <v>352</v>
      </c>
      <c r="D317" s="69" t="s">
        <v>583</v>
      </c>
      <c r="E317" s="69" t="s">
        <v>1351</v>
      </c>
      <c r="F317" s="69" t="s">
        <v>1393</v>
      </c>
      <c r="G317" s="69" t="s">
        <v>1394</v>
      </c>
      <c r="H317" s="69" t="s">
        <v>106</v>
      </c>
      <c r="I317" s="69" t="s">
        <v>1396</v>
      </c>
      <c r="J317" s="69" t="s">
        <v>48</v>
      </c>
      <c r="K317" s="69" t="s">
        <v>49</v>
      </c>
      <c r="L317" s="71" t="s">
        <v>27</v>
      </c>
      <c r="M317" s="49">
        <v>0</v>
      </c>
      <c r="N317" s="49">
        <v>100</v>
      </c>
      <c r="O317" s="49">
        <v>25</v>
      </c>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c r="AW317" s="49"/>
      <c r="AX317" s="49"/>
    </row>
    <row r="318" spans="2:50" hidden="1" x14ac:dyDescent="0.25">
      <c r="B318" s="68" t="s">
        <v>351</v>
      </c>
      <c r="C318" s="69" t="s">
        <v>352</v>
      </c>
      <c r="D318" s="69" t="s">
        <v>583</v>
      </c>
      <c r="E318" s="69" t="s">
        <v>1351</v>
      </c>
      <c r="F318" s="69" t="s">
        <v>1397</v>
      </c>
      <c r="G318" s="69" t="s">
        <v>1398</v>
      </c>
      <c r="H318" s="69" t="s">
        <v>110</v>
      </c>
      <c r="I318" s="69" t="s">
        <v>1399</v>
      </c>
      <c r="J318" s="69" t="s">
        <v>48</v>
      </c>
      <c r="K318" s="69" t="s">
        <v>49</v>
      </c>
      <c r="L318" s="71" t="s">
        <v>27</v>
      </c>
      <c r="M318" s="49">
        <v>0.5</v>
      </c>
      <c r="N318" s="49">
        <v>100</v>
      </c>
      <c r="O318" s="49">
        <v>32</v>
      </c>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c r="AW318" s="49"/>
      <c r="AX318" s="49"/>
    </row>
    <row r="319" spans="2:50" hidden="1" x14ac:dyDescent="0.25">
      <c r="B319" s="68" t="s">
        <v>351</v>
      </c>
      <c r="C319" s="69" t="s">
        <v>352</v>
      </c>
      <c r="D319" s="69" t="s">
        <v>583</v>
      </c>
      <c r="E319" s="69" t="s">
        <v>1351</v>
      </c>
      <c r="F319" s="69" t="s">
        <v>1397</v>
      </c>
      <c r="G319" s="69" t="s">
        <v>1398</v>
      </c>
      <c r="H319" s="69" t="s">
        <v>285</v>
      </c>
      <c r="I319" s="69" t="s">
        <v>1400</v>
      </c>
      <c r="J319" s="69" t="s">
        <v>48</v>
      </c>
      <c r="K319" s="69" t="s">
        <v>49</v>
      </c>
      <c r="L319" s="71" t="s">
        <v>27</v>
      </c>
      <c r="M319" s="49">
        <v>0</v>
      </c>
      <c r="N319" s="49">
        <v>100</v>
      </c>
      <c r="O319" s="49">
        <v>28</v>
      </c>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row>
    <row r="320" spans="2:50" hidden="1" x14ac:dyDescent="0.25">
      <c r="B320" s="68" t="s">
        <v>351</v>
      </c>
      <c r="C320" s="69" t="s">
        <v>352</v>
      </c>
      <c r="D320" s="69" t="s">
        <v>583</v>
      </c>
      <c r="E320" s="69" t="s">
        <v>1351</v>
      </c>
      <c r="F320" s="69" t="s">
        <v>1401</v>
      </c>
      <c r="G320" s="69" t="s">
        <v>1402</v>
      </c>
      <c r="H320" s="69" t="s">
        <v>288</v>
      </c>
      <c r="I320" s="69" t="s">
        <v>1403</v>
      </c>
      <c r="J320" s="69" t="s">
        <v>48</v>
      </c>
      <c r="K320" s="69" t="s">
        <v>49</v>
      </c>
      <c r="L320" s="71" t="s">
        <v>27</v>
      </c>
      <c r="M320" s="49">
        <v>4.3</v>
      </c>
      <c r="N320" s="49">
        <v>75</v>
      </c>
      <c r="O320" s="49">
        <v>30.7</v>
      </c>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c r="AW320" s="49"/>
      <c r="AX320" s="49"/>
    </row>
    <row r="321" spans="2:50" hidden="1" x14ac:dyDescent="0.25">
      <c r="B321" s="68" t="s">
        <v>351</v>
      </c>
      <c r="C321" s="69" t="s">
        <v>352</v>
      </c>
      <c r="D321" s="69" t="s">
        <v>583</v>
      </c>
      <c r="E321" s="69" t="s">
        <v>1351</v>
      </c>
      <c r="F321" s="69" t="s">
        <v>1404</v>
      </c>
      <c r="G321" s="69" t="s">
        <v>1405</v>
      </c>
      <c r="H321" s="69" t="s">
        <v>81</v>
      </c>
      <c r="I321" s="69" t="s">
        <v>1406</v>
      </c>
      <c r="J321" s="69" t="s">
        <v>48</v>
      </c>
      <c r="K321" s="69" t="s">
        <v>49</v>
      </c>
      <c r="L321" s="71" t="s">
        <v>27</v>
      </c>
      <c r="M321" s="49">
        <v>1</v>
      </c>
      <c r="N321" s="49">
        <v>100</v>
      </c>
      <c r="O321" s="49">
        <v>6.6</v>
      </c>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c r="AW321" s="49"/>
      <c r="AX321" s="49"/>
    </row>
    <row r="322" spans="2:50" hidden="1" x14ac:dyDescent="0.25">
      <c r="B322" s="68" t="s">
        <v>351</v>
      </c>
      <c r="C322" s="69" t="s">
        <v>352</v>
      </c>
      <c r="D322" s="69" t="s">
        <v>583</v>
      </c>
      <c r="E322" s="69" t="s">
        <v>1351</v>
      </c>
      <c r="F322" s="69" t="s">
        <v>1404</v>
      </c>
      <c r="G322" s="69" t="s">
        <v>1405</v>
      </c>
      <c r="H322" s="69" t="s">
        <v>83</v>
      </c>
      <c r="I322" s="69" t="s">
        <v>1407</v>
      </c>
      <c r="J322" s="69" t="s">
        <v>48</v>
      </c>
      <c r="K322" s="69" t="s">
        <v>49</v>
      </c>
      <c r="L322" s="71" t="s">
        <v>27</v>
      </c>
      <c r="M322" s="49">
        <v>0</v>
      </c>
      <c r="N322" s="49">
        <v>100</v>
      </c>
      <c r="O322" s="49">
        <v>58</v>
      </c>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c r="AW322" s="49"/>
      <c r="AX322" s="49"/>
    </row>
    <row r="323" spans="2:50" hidden="1" x14ac:dyDescent="0.25">
      <c r="B323" s="68" t="s">
        <v>351</v>
      </c>
      <c r="C323" s="69" t="s">
        <v>352</v>
      </c>
      <c r="D323" s="69" t="s">
        <v>583</v>
      </c>
      <c r="E323" s="69" t="s">
        <v>1351</v>
      </c>
      <c r="F323" s="69" t="s">
        <v>1408</v>
      </c>
      <c r="G323" s="69" t="s">
        <v>1409</v>
      </c>
      <c r="H323" s="69" t="s">
        <v>291</v>
      </c>
      <c r="I323" s="69" t="s">
        <v>1410</v>
      </c>
      <c r="J323" s="69" t="s">
        <v>48</v>
      </c>
      <c r="K323" s="69" t="s">
        <v>49</v>
      </c>
      <c r="L323" s="71" t="s">
        <v>27</v>
      </c>
      <c r="M323" s="49">
        <v>1</v>
      </c>
      <c r="N323" s="49">
        <v>80</v>
      </c>
      <c r="O323" s="49">
        <v>16.7</v>
      </c>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c r="AW323" s="49"/>
      <c r="AX323" s="49"/>
    </row>
    <row r="324" spans="2:50" hidden="1" x14ac:dyDescent="0.25">
      <c r="B324" s="68" t="s">
        <v>351</v>
      </c>
      <c r="C324" s="69" t="s">
        <v>352</v>
      </c>
      <c r="D324" s="69" t="s">
        <v>583</v>
      </c>
      <c r="E324" s="69" t="s">
        <v>1351</v>
      </c>
      <c r="F324" s="69" t="s">
        <v>1411</v>
      </c>
      <c r="G324" s="69" t="s">
        <v>1412</v>
      </c>
      <c r="H324" s="69" t="s">
        <v>272</v>
      </c>
      <c r="I324" s="69" t="s">
        <v>1413</v>
      </c>
      <c r="J324" s="69" t="s">
        <v>131</v>
      </c>
      <c r="K324" s="69" t="s">
        <v>49</v>
      </c>
      <c r="L324" s="71" t="s">
        <v>27</v>
      </c>
      <c r="M324" s="49">
        <v>0</v>
      </c>
      <c r="N324" s="49">
        <v>25</v>
      </c>
      <c r="O324" s="49">
        <v>25</v>
      </c>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c r="AW324" s="49"/>
      <c r="AX324" s="49"/>
    </row>
    <row r="325" spans="2:50" hidden="1" x14ac:dyDescent="0.25">
      <c r="B325" s="68" t="s">
        <v>351</v>
      </c>
      <c r="C325" s="69" t="s">
        <v>352</v>
      </c>
      <c r="D325" s="69" t="s">
        <v>583</v>
      </c>
      <c r="E325" s="69" t="s">
        <v>1351</v>
      </c>
      <c r="F325" s="69" t="s">
        <v>1414</v>
      </c>
      <c r="G325" s="69" t="s">
        <v>1415</v>
      </c>
      <c r="H325" s="69" t="s">
        <v>294</v>
      </c>
      <c r="I325" s="69" t="s">
        <v>1416</v>
      </c>
      <c r="J325" s="69" t="s">
        <v>48</v>
      </c>
      <c r="K325" s="69" t="s">
        <v>49</v>
      </c>
      <c r="L325" s="71" t="s">
        <v>50</v>
      </c>
      <c r="M325" s="49">
        <v>648</v>
      </c>
      <c r="N325" s="49">
        <v>852</v>
      </c>
      <c r="O325" s="49">
        <v>0</v>
      </c>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c r="AW325" s="49"/>
      <c r="AX325" s="49"/>
    </row>
    <row r="326" spans="2:50" hidden="1" x14ac:dyDescent="0.25">
      <c r="B326" s="68" t="s">
        <v>351</v>
      </c>
      <c r="C326" s="69" t="s">
        <v>352</v>
      </c>
      <c r="D326" s="69" t="s">
        <v>583</v>
      </c>
      <c r="E326" s="69" t="s">
        <v>1351</v>
      </c>
      <c r="F326" s="69" t="s">
        <v>1414</v>
      </c>
      <c r="G326" s="69" t="s">
        <v>1415</v>
      </c>
      <c r="H326" s="69" t="s">
        <v>262</v>
      </c>
      <c r="I326" s="69" t="s">
        <v>1417</v>
      </c>
      <c r="J326" s="69" t="s">
        <v>48</v>
      </c>
      <c r="K326" s="69" t="s">
        <v>49</v>
      </c>
      <c r="L326" s="71" t="s">
        <v>50</v>
      </c>
      <c r="M326" s="49">
        <v>3806</v>
      </c>
      <c r="N326" s="49">
        <v>1522</v>
      </c>
      <c r="O326" s="49">
        <v>0</v>
      </c>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c r="AW326" s="49"/>
      <c r="AX326" s="49"/>
    </row>
    <row r="327" spans="2:50" hidden="1" x14ac:dyDescent="0.25">
      <c r="B327" s="68" t="s">
        <v>351</v>
      </c>
      <c r="C327" s="69" t="s">
        <v>352</v>
      </c>
      <c r="D327" s="69" t="s">
        <v>583</v>
      </c>
      <c r="E327" s="69" t="s">
        <v>1351</v>
      </c>
      <c r="F327" s="69" t="s">
        <v>1418</v>
      </c>
      <c r="G327" s="69" t="s">
        <v>1419</v>
      </c>
      <c r="H327" s="69" t="s">
        <v>274</v>
      </c>
      <c r="I327" s="69" t="s">
        <v>1420</v>
      </c>
      <c r="J327" s="69" t="s">
        <v>131</v>
      </c>
      <c r="K327" s="69" t="s">
        <v>49</v>
      </c>
      <c r="L327" s="71" t="s">
        <v>27</v>
      </c>
      <c r="M327" s="49">
        <v>0</v>
      </c>
      <c r="N327" s="49">
        <v>100</v>
      </c>
      <c r="O327" s="49">
        <v>100</v>
      </c>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c r="AW327" s="49"/>
      <c r="AX327" s="49"/>
    </row>
    <row r="328" spans="2:50" hidden="1" x14ac:dyDescent="0.25">
      <c r="B328" s="68" t="s">
        <v>351</v>
      </c>
      <c r="C328" s="69" t="s">
        <v>352</v>
      </c>
      <c r="D328" s="69" t="s">
        <v>583</v>
      </c>
      <c r="E328" s="69" t="s">
        <v>1351</v>
      </c>
      <c r="F328" s="69" t="s">
        <v>1418</v>
      </c>
      <c r="G328" s="69" t="s">
        <v>1419</v>
      </c>
      <c r="H328" s="69" t="s">
        <v>297</v>
      </c>
      <c r="I328" s="69" t="s">
        <v>1421</v>
      </c>
      <c r="J328" s="69" t="s">
        <v>73</v>
      </c>
      <c r="K328" s="69" t="s">
        <v>49</v>
      </c>
      <c r="L328" s="71" t="s">
        <v>50</v>
      </c>
      <c r="M328" s="49">
        <v>6</v>
      </c>
      <c r="N328" s="49">
        <v>8</v>
      </c>
      <c r="O328" s="49">
        <v>8</v>
      </c>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c r="AW328" s="49"/>
      <c r="AX328" s="49"/>
    </row>
    <row r="329" spans="2:50" hidden="1" x14ac:dyDescent="0.25">
      <c r="B329" s="68" t="s">
        <v>351</v>
      </c>
      <c r="C329" s="69" t="s">
        <v>352</v>
      </c>
      <c r="D329" s="69" t="s">
        <v>583</v>
      </c>
      <c r="E329" s="69" t="s">
        <v>1351</v>
      </c>
      <c r="F329" s="69" t="s">
        <v>1422</v>
      </c>
      <c r="G329" s="69" t="s">
        <v>1423</v>
      </c>
      <c r="H329" s="69" t="s">
        <v>509</v>
      </c>
      <c r="I329" s="69" t="s">
        <v>1424</v>
      </c>
      <c r="J329" s="69" t="s">
        <v>48</v>
      </c>
      <c r="K329" s="69" t="s">
        <v>49</v>
      </c>
      <c r="L329" s="71" t="s">
        <v>27</v>
      </c>
      <c r="M329" s="49">
        <v>3</v>
      </c>
      <c r="N329" s="49">
        <v>100</v>
      </c>
      <c r="O329" s="49">
        <v>21</v>
      </c>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c r="AW329" s="49"/>
      <c r="AX329" s="49"/>
    </row>
    <row r="330" spans="2:50" hidden="1" x14ac:dyDescent="0.25">
      <c r="B330" s="68" t="s">
        <v>351</v>
      </c>
      <c r="C330" s="69" t="s">
        <v>352</v>
      </c>
      <c r="D330" s="69" t="s">
        <v>583</v>
      </c>
      <c r="E330" s="69" t="s">
        <v>1351</v>
      </c>
      <c r="F330" s="69" t="s">
        <v>1425</v>
      </c>
      <c r="G330" s="69" t="s">
        <v>1426</v>
      </c>
      <c r="H330" s="69" t="s">
        <v>511</v>
      </c>
      <c r="I330" s="69" t="s">
        <v>1427</v>
      </c>
      <c r="J330" s="69" t="s">
        <v>91</v>
      </c>
      <c r="K330" s="69" t="s">
        <v>49</v>
      </c>
      <c r="L330" s="71" t="s">
        <v>27</v>
      </c>
      <c r="M330" s="49">
        <v>100</v>
      </c>
      <c r="N330" s="49">
        <v>100</v>
      </c>
      <c r="O330" s="49">
        <v>100</v>
      </c>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c r="AW330" s="49"/>
      <c r="AX330" s="49"/>
    </row>
    <row r="331" spans="2:50" hidden="1" x14ac:dyDescent="0.25">
      <c r="B331" s="68" t="s">
        <v>370</v>
      </c>
      <c r="C331" s="69" t="s">
        <v>371</v>
      </c>
      <c r="D331" s="69" t="s">
        <v>583</v>
      </c>
      <c r="E331" s="69" t="s">
        <v>1428</v>
      </c>
      <c r="F331" s="69" t="s">
        <v>1429</v>
      </c>
      <c r="G331" s="69" t="s">
        <v>1430</v>
      </c>
      <c r="H331" s="69" t="s">
        <v>285</v>
      </c>
      <c r="I331" s="69" t="s">
        <v>1431</v>
      </c>
      <c r="J331" s="69" t="s">
        <v>48</v>
      </c>
      <c r="K331" s="69" t="s">
        <v>49</v>
      </c>
      <c r="L331" s="71" t="s">
        <v>50</v>
      </c>
      <c r="M331" s="49">
        <v>1701</v>
      </c>
      <c r="N331" s="49">
        <v>7500</v>
      </c>
      <c r="O331" s="49">
        <v>2305</v>
      </c>
      <c r="P331" s="49">
        <v>0</v>
      </c>
      <c r="Q331" s="49">
        <v>0</v>
      </c>
      <c r="R331" s="50" t="s">
        <v>1432</v>
      </c>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v>0</v>
      </c>
      <c r="AR331" s="49">
        <v>0</v>
      </c>
      <c r="AS331" s="49"/>
      <c r="AT331" s="49"/>
      <c r="AU331" s="49"/>
      <c r="AV331" s="49"/>
      <c r="AW331" s="49"/>
      <c r="AX331" s="49"/>
    </row>
    <row r="332" spans="2:50" ht="36.75" hidden="1" x14ac:dyDescent="0.25">
      <c r="B332" s="68" t="s">
        <v>370</v>
      </c>
      <c r="C332" s="69" t="s">
        <v>371</v>
      </c>
      <c r="D332" s="69" t="s">
        <v>583</v>
      </c>
      <c r="E332" s="69" t="s">
        <v>1428</v>
      </c>
      <c r="F332" s="69" t="s">
        <v>1433</v>
      </c>
      <c r="G332" s="69" t="s">
        <v>1434</v>
      </c>
      <c r="H332" s="69" t="s">
        <v>92</v>
      </c>
      <c r="I332" s="72" t="s">
        <v>1435</v>
      </c>
      <c r="J332" s="69" t="s">
        <v>48</v>
      </c>
      <c r="K332" s="69" t="s">
        <v>49</v>
      </c>
      <c r="L332" s="71" t="s">
        <v>50</v>
      </c>
      <c r="M332" s="49">
        <v>8</v>
      </c>
      <c r="N332" s="49">
        <v>9</v>
      </c>
      <c r="O332" s="49">
        <v>2</v>
      </c>
      <c r="P332" s="49">
        <v>0</v>
      </c>
      <c r="Q332" s="49">
        <v>0</v>
      </c>
      <c r="R332" s="50" t="s">
        <v>1436</v>
      </c>
      <c r="S332" s="49"/>
      <c r="T332" s="49"/>
      <c r="U332" s="49"/>
      <c r="V332" s="49"/>
      <c r="W332" s="49"/>
      <c r="X332" s="49"/>
      <c r="Y332" s="49"/>
      <c r="Z332" s="49"/>
      <c r="AA332" s="49"/>
      <c r="AB332" s="49"/>
      <c r="AC332" s="49"/>
      <c r="AD332" s="49"/>
      <c r="AE332" s="49"/>
      <c r="AF332" s="49"/>
      <c r="AG332" s="49"/>
      <c r="AH332" s="49"/>
      <c r="AI332" s="49"/>
      <c r="AJ332" s="49"/>
      <c r="AK332" s="49"/>
      <c r="AL332" s="49"/>
      <c r="AM332" s="49"/>
      <c r="AN332" s="49"/>
      <c r="AO332" s="49"/>
      <c r="AP332" s="49"/>
      <c r="AQ332" s="49">
        <v>0</v>
      </c>
      <c r="AR332" s="49">
        <v>0</v>
      </c>
      <c r="AS332" s="49"/>
      <c r="AT332" s="49"/>
      <c r="AU332" s="49"/>
      <c r="AV332" s="49"/>
      <c r="AW332" s="49"/>
      <c r="AX332" s="49"/>
    </row>
    <row r="333" spans="2:50" hidden="1" x14ac:dyDescent="0.25">
      <c r="B333" s="68" t="s">
        <v>370</v>
      </c>
      <c r="C333" s="69" t="s">
        <v>371</v>
      </c>
      <c r="D333" s="69" t="s">
        <v>583</v>
      </c>
      <c r="E333" s="69" t="s">
        <v>1428</v>
      </c>
      <c r="F333" s="69" t="s">
        <v>1433</v>
      </c>
      <c r="G333" s="69" t="s">
        <v>1434</v>
      </c>
      <c r="H333" s="69" t="s">
        <v>288</v>
      </c>
      <c r="I333" s="69" t="s">
        <v>1437</v>
      </c>
      <c r="J333" s="69" t="s">
        <v>48</v>
      </c>
      <c r="K333" s="69" t="s">
        <v>49</v>
      </c>
      <c r="L333" s="71" t="s">
        <v>50</v>
      </c>
      <c r="M333" s="49">
        <v>0</v>
      </c>
      <c r="N333" s="49">
        <v>3</v>
      </c>
      <c r="O333" s="49">
        <v>1</v>
      </c>
      <c r="P333" s="49">
        <v>0</v>
      </c>
      <c r="Q333" s="49">
        <v>0</v>
      </c>
      <c r="R333" s="50" t="s">
        <v>1438</v>
      </c>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v>0</v>
      </c>
      <c r="AR333" s="49">
        <v>0</v>
      </c>
      <c r="AS333" s="49"/>
      <c r="AT333" s="49"/>
      <c r="AU333" s="49"/>
      <c r="AV333" s="49"/>
      <c r="AW333" s="49"/>
      <c r="AX333" s="49"/>
    </row>
    <row r="334" spans="2:50" hidden="1" x14ac:dyDescent="0.25">
      <c r="B334" s="68" t="s">
        <v>370</v>
      </c>
      <c r="C334" s="69" t="s">
        <v>371</v>
      </c>
      <c r="D334" s="69" t="s">
        <v>583</v>
      </c>
      <c r="E334" s="69" t="s">
        <v>1428</v>
      </c>
      <c r="F334" s="69" t="s">
        <v>1439</v>
      </c>
      <c r="G334" s="69" t="s">
        <v>1440</v>
      </c>
      <c r="H334" s="69" t="s">
        <v>171</v>
      </c>
      <c r="I334" s="69" t="s">
        <v>1441</v>
      </c>
      <c r="J334" s="69" t="s">
        <v>48</v>
      </c>
      <c r="K334" s="69" t="s">
        <v>49</v>
      </c>
      <c r="L334" s="71" t="s">
        <v>50</v>
      </c>
      <c r="M334" s="49">
        <v>2311</v>
      </c>
      <c r="N334" s="49">
        <v>6410</v>
      </c>
      <c r="O334" s="49">
        <v>1440</v>
      </c>
      <c r="P334" s="49">
        <v>768</v>
      </c>
      <c r="Q334" s="49">
        <v>768</v>
      </c>
      <c r="R334" s="50" t="s">
        <v>1442</v>
      </c>
      <c r="S334" s="49"/>
      <c r="T334" s="49"/>
      <c r="U334" s="49"/>
      <c r="V334" s="49"/>
      <c r="W334" s="49"/>
      <c r="X334" s="49"/>
      <c r="Y334" s="49"/>
      <c r="Z334" s="49"/>
      <c r="AA334" s="49"/>
      <c r="AB334" s="49"/>
      <c r="AC334" s="49"/>
      <c r="AD334" s="49"/>
      <c r="AE334" s="49"/>
      <c r="AF334" s="49"/>
      <c r="AG334" s="49"/>
      <c r="AH334" s="49"/>
      <c r="AI334" s="49"/>
      <c r="AJ334" s="49"/>
      <c r="AK334" s="49"/>
      <c r="AL334" s="49"/>
      <c r="AM334" s="49"/>
      <c r="AN334" s="49"/>
      <c r="AO334" s="49"/>
      <c r="AP334" s="49"/>
      <c r="AQ334" s="49">
        <v>768</v>
      </c>
      <c r="AR334" s="49">
        <v>53.3333333333333</v>
      </c>
      <c r="AS334" s="49"/>
      <c r="AT334" s="49"/>
      <c r="AU334" s="49"/>
      <c r="AV334" s="49"/>
      <c r="AW334" s="49"/>
      <c r="AX334" s="49"/>
    </row>
    <row r="335" spans="2:50" hidden="1" x14ac:dyDescent="0.25">
      <c r="B335" s="68" t="s">
        <v>379</v>
      </c>
      <c r="C335" s="69" t="s">
        <v>380</v>
      </c>
      <c r="D335" s="69" t="s">
        <v>65</v>
      </c>
      <c r="E335" s="69" t="s">
        <v>381</v>
      </c>
      <c r="F335" s="69" t="s">
        <v>1443</v>
      </c>
      <c r="G335" s="69" t="s">
        <v>1444</v>
      </c>
      <c r="H335" s="69" t="s">
        <v>63</v>
      </c>
      <c r="I335" s="69" t="s">
        <v>1445</v>
      </c>
      <c r="J335" s="69" t="s">
        <v>48</v>
      </c>
      <c r="K335" s="69" t="s">
        <v>206</v>
      </c>
      <c r="L335" s="71" t="s">
        <v>50</v>
      </c>
      <c r="M335" s="49">
        <v>2638.73</v>
      </c>
      <c r="N335" s="49">
        <v>146</v>
      </c>
      <c r="O335" s="49">
        <v>57.07</v>
      </c>
      <c r="P335" s="49"/>
      <c r="Q335" s="49"/>
      <c r="R335" s="50" t="s">
        <v>1446</v>
      </c>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c r="AW335" s="49"/>
      <c r="AX335" s="49"/>
    </row>
    <row r="336" spans="2:50" hidden="1" x14ac:dyDescent="0.25">
      <c r="B336" s="68" t="s">
        <v>379</v>
      </c>
      <c r="C336" s="69" t="s">
        <v>380</v>
      </c>
      <c r="D336" s="69" t="s">
        <v>65</v>
      </c>
      <c r="E336" s="69" t="s">
        <v>381</v>
      </c>
      <c r="F336" s="69" t="s">
        <v>1443</v>
      </c>
      <c r="G336" s="69" t="s">
        <v>1444</v>
      </c>
      <c r="H336" s="69" t="s">
        <v>160</v>
      </c>
      <c r="I336" s="69" t="s">
        <v>1447</v>
      </c>
      <c r="J336" s="69" t="s">
        <v>48</v>
      </c>
      <c r="K336" s="69" t="s">
        <v>206</v>
      </c>
      <c r="L336" s="71" t="s">
        <v>50</v>
      </c>
      <c r="M336" s="49">
        <v>2638.73</v>
      </c>
      <c r="N336" s="49">
        <v>312</v>
      </c>
      <c r="O336" s="49">
        <v>130</v>
      </c>
      <c r="P336" s="49"/>
      <c r="Q336" s="49"/>
      <c r="R336" s="50" t="s">
        <v>1448</v>
      </c>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c r="AW336" s="49"/>
      <c r="AX336" s="49"/>
    </row>
    <row r="337" spans="2:50" hidden="1" x14ac:dyDescent="0.25">
      <c r="B337" s="68" t="s">
        <v>379</v>
      </c>
      <c r="C337" s="69" t="s">
        <v>380</v>
      </c>
      <c r="D337" s="69" t="s">
        <v>65</v>
      </c>
      <c r="E337" s="69" t="s">
        <v>381</v>
      </c>
      <c r="F337" s="69" t="s">
        <v>1449</v>
      </c>
      <c r="G337" s="69" t="s">
        <v>1450</v>
      </c>
      <c r="H337" s="69" t="s">
        <v>167</v>
      </c>
      <c r="I337" s="69" t="s">
        <v>1451</v>
      </c>
      <c r="J337" s="69" t="s">
        <v>48</v>
      </c>
      <c r="K337" s="69" t="s">
        <v>206</v>
      </c>
      <c r="L337" s="71" t="s">
        <v>50</v>
      </c>
      <c r="M337" s="49">
        <v>3212.85</v>
      </c>
      <c r="N337" s="49">
        <v>403</v>
      </c>
      <c r="O337" s="49">
        <v>200</v>
      </c>
      <c r="P337" s="49"/>
      <c r="Q337" s="49"/>
      <c r="R337" s="50" t="s">
        <v>1452</v>
      </c>
      <c r="S337" s="49"/>
      <c r="T337" s="49"/>
      <c r="U337" s="49"/>
      <c r="V337" s="49"/>
      <c r="W337" s="49"/>
      <c r="X337" s="49"/>
      <c r="Y337" s="49"/>
      <c r="Z337" s="49"/>
      <c r="AA337" s="49"/>
      <c r="AB337" s="49"/>
      <c r="AC337" s="49"/>
      <c r="AD337" s="49"/>
      <c r="AE337" s="49"/>
      <c r="AF337" s="49"/>
      <c r="AG337" s="49"/>
      <c r="AH337" s="49"/>
      <c r="AI337" s="49"/>
      <c r="AJ337" s="49"/>
      <c r="AK337" s="49"/>
      <c r="AL337" s="49"/>
      <c r="AM337" s="49"/>
      <c r="AN337" s="49"/>
      <c r="AO337" s="49"/>
      <c r="AP337" s="49"/>
      <c r="AQ337" s="49"/>
      <c r="AR337" s="49"/>
      <c r="AS337" s="49"/>
      <c r="AT337" s="49"/>
      <c r="AU337" s="49"/>
      <c r="AV337" s="49"/>
      <c r="AW337" s="49"/>
      <c r="AX337" s="49"/>
    </row>
    <row r="338" spans="2:50" hidden="1" x14ac:dyDescent="0.25">
      <c r="B338" s="68" t="s">
        <v>379</v>
      </c>
      <c r="C338" s="69" t="s">
        <v>380</v>
      </c>
      <c r="D338" s="69" t="s">
        <v>65</v>
      </c>
      <c r="E338" s="69" t="s">
        <v>381</v>
      </c>
      <c r="F338" s="69" t="s">
        <v>1453</v>
      </c>
      <c r="G338" s="69" t="s">
        <v>1454</v>
      </c>
      <c r="H338" s="69" t="s">
        <v>171</v>
      </c>
      <c r="I338" s="69" t="s">
        <v>1455</v>
      </c>
      <c r="J338" s="69" t="s">
        <v>48</v>
      </c>
      <c r="K338" s="69" t="s">
        <v>206</v>
      </c>
      <c r="L338" s="71" t="s">
        <v>50</v>
      </c>
      <c r="M338" s="49">
        <v>565</v>
      </c>
      <c r="N338" s="49">
        <v>29</v>
      </c>
      <c r="O338" s="49">
        <v>8</v>
      </c>
      <c r="P338" s="49"/>
      <c r="Q338" s="49"/>
      <c r="R338" s="50" t="s">
        <v>1456</v>
      </c>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c r="AW338" s="49"/>
      <c r="AX338" s="49"/>
    </row>
    <row r="339" spans="2:50" hidden="1" x14ac:dyDescent="0.25">
      <c r="B339" s="68" t="s">
        <v>379</v>
      </c>
      <c r="C339" s="69" t="s">
        <v>380</v>
      </c>
      <c r="D339" s="69" t="s">
        <v>65</v>
      </c>
      <c r="E339" s="69" t="s">
        <v>381</v>
      </c>
      <c r="F339" s="69" t="s">
        <v>1453</v>
      </c>
      <c r="G339" s="69" t="s">
        <v>1454</v>
      </c>
      <c r="H339" s="69" t="s">
        <v>145</v>
      </c>
      <c r="I339" s="69" t="s">
        <v>1457</v>
      </c>
      <c r="J339" s="69" t="s">
        <v>48</v>
      </c>
      <c r="K339" s="69" t="s">
        <v>206</v>
      </c>
      <c r="L339" s="71" t="s">
        <v>50</v>
      </c>
      <c r="M339" s="49">
        <v>565</v>
      </c>
      <c r="N339" s="49">
        <v>58</v>
      </c>
      <c r="O339" s="49">
        <v>4</v>
      </c>
      <c r="P339" s="49"/>
      <c r="Q339" s="49"/>
      <c r="R339" s="50" t="s">
        <v>1458</v>
      </c>
      <c r="S339" s="49"/>
      <c r="T339" s="49"/>
      <c r="U339" s="49"/>
      <c r="V339" s="49"/>
      <c r="W339" s="49"/>
      <c r="X339" s="49"/>
      <c r="Y339" s="49"/>
      <c r="Z339" s="49"/>
      <c r="AA339" s="49"/>
      <c r="AB339" s="49"/>
      <c r="AC339" s="49"/>
      <c r="AD339" s="49"/>
      <c r="AE339" s="49"/>
      <c r="AF339" s="49"/>
      <c r="AG339" s="49"/>
      <c r="AH339" s="49"/>
      <c r="AI339" s="49"/>
      <c r="AJ339" s="49"/>
      <c r="AK339" s="49"/>
      <c r="AL339" s="49"/>
      <c r="AM339" s="49"/>
      <c r="AN339" s="49"/>
      <c r="AO339" s="49"/>
      <c r="AP339" s="49"/>
      <c r="AQ339" s="49"/>
      <c r="AR339" s="49"/>
      <c r="AS339" s="49"/>
      <c r="AT339" s="49"/>
      <c r="AU339" s="49"/>
      <c r="AV339" s="49"/>
      <c r="AW339" s="49"/>
      <c r="AX339" s="49"/>
    </row>
    <row r="340" spans="2:50" hidden="1" x14ac:dyDescent="0.25">
      <c r="B340" s="68" t="s">
        <v>379</v>
      </c>
      <c r="C340" s="69" t="s">
        <v>380</v>
      </c>
      <c r="D340" s="69" t="s">
        <v>65</v>
      </c>
      <c r="E340" s="69" t="s">
        <v>381</v>
      </c>
      <c r="F340" s="69" t="s">
        <v>1459</v>
      </c>
      <c r="G340" s="69" t="s">
        <v>1460</v>
      </c>
      <c r="H340" s="69" t="s">
        <v>87</v>
      </c>
      <c r="I340" s="69" t="s">
        <v>1461</v>
      </c>
      <c r="J340" s="69" t="s">
        <v>48</v>
      </c>
      <c r="K340" s="69" t="s">
        <v>206</v>
      </c>
      <c r="L340" s="71" t="s">
        <v>50</v>
      </c>
      <c r="M340" s="49">
        <v>1253.71</v>
      </c>
      <c r="N340" s="49">
        <v>223</v>
      </c>
      <c r="O340" s="49">
        <v>120</v>
      </c>
      <c r="P340" s="49"/>
      <c r="Q340" s="49"/>
      <c r="R340" s="50" t="s">
        <v>1462</v>
      </c>
      <c r="S340" s="49"/>
      <c r="T340" s="49"/>
      <c r="U340" s="49"/>
      <c r="V340" s="49"/>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c r="AW340" s="49"/>
      <c r="AX340" s="49"/>
    </row>
    <row r="341" spans="2:50" hidden="1" x14ac:dyDescent="0.25">
      <c r="B341" s="68" t="s">
        <v>379</v>
      </c>
      <c r="C341" s="69" t="s">
        <v>380</v>
      </c>
      <c r="D341" s="69" t="s">
        <v>65</v>
      </c>
      <c r="E341" s="69" t="s">
        <v>381</v>
      </c>
      <c r="F341" s="69" t="s">
        <v>1463</v>
      </c>
      <c r="G341" s="69" t="s">
        <v>1464</v>
      </c>
      <c r="H341" s="69" t="s">
        <v>102</v>
      </c>
      <c r="I341" s="69" t="s">
        <v>1465</v>
      </c>
      <c r="J341" s="69" t="s">
        <v>48</v>
      </c>
      <c r="K341" s="69" t="s">
        <v>206</v>
      </c>
      <c r="L341" s="71" t="s">
        <v>50</v>
      </c>
      <c r="M341" s="49">
        <v>36115294</v>
      </c>
      <c r="N341" s="49">
        <v>1405155</v>
      </c>
      <c r="O341" s="49">
        <v>126545.7</v>
      </c>
      <c r="P341" s="49"/>
      <c r="Q341" s="49"/>
      <c r="R341" s="50" t="s">
        <v>1466</v>
      </c>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c r="AW341" s="49"/>
      <c r="AX341" s="49"/>
    </row>
    <row r="342" spans="2:50" hidden="1" x14ac:dyDescent="0.25">
      <c r="B342" s="68" t="s">
        <v>379</v>
      </c>
      <c r="C342" s="69" t="s">
        <v>380</v>
      </c>
      <c r="D342" s="69" t="s">
        <v>65</v>
      </c>
      <c r="E342" s="69" t="s">
        <v>381</v>
      </c>
      <c r="F342" s="69" t="s">
        <v>1463</v>
      </c>
      <c r="G342" s="69" t="s">
        <v>1464</v>
      </c>
      <c r="H342" s="69" t="s">
        <v>106</v>
      </c>
      <c r="I342" s="69" t="s">
        <v>1467</v>
      </c>
      <c r="J342" s="69" t="s">
        <v>48</v>
      </c>
      <c r="K342" s="69" t="s">
        <v>206</v>
      </c>
      <c r="L342" s="71" t="s">
        <v>50</v>
      </c>
      <c r="M342" s="49">
        <v>36115294</v>
      </c>
      <c r="N342" s="49">
        <v>2718592</v>
      </c>
      <c r="O342" s="49">
        <v>1186960.43</v>
      </c>
      <c r="P342" s="49"/>
      <c r="Q342" s="49"/>
      <c r="R342" s="50" t="s">
        <v>1468</v>
      </c>
      <c r="S342" s="49"/>
      <c r="T342" s="49"/>
      <c r="U342" s="49"/>
      <c r="V342" s="49"/>
      <c r="W342" s="49"/>
      <c r="X342" s="49"/>
      <c r="Y342" s="49"/>
      <c r="Z342" s="49"/>
      <c r="AA342" s="49"/>
      <c r="AB342" s="49"/>
      <c r="AC342" s="49"/>
      <c r="AD342" s="49"/>
      <c r="AE342" s="49"/>
      <c r="AF342" s="49"/>
      <c r="AG342" s="49"/>
      <c r="AH342" s="49"/>
      <c r="AI342" s="49"/>
      <c r="AJ342" s="49"/>
      <c r="AK342" s="49"/>
      <c r="AL342" s="49"/>
      <c r="AM342" s="49"/>
      <c r="AN342" s="49"/>
      <c r="AO342" s="49"/>
      <c r="AP342" s="49"/>
      <c r="AQ342" s="49"/>
      <c r="AR342" s="49"/>
      <c r="AS342" s="49"/>
      <c r="AT342" s="49"/>
      <c r="AU342" s="49"/>
      <c r="AV342" s="49"/>
      <c r="AW342" s="49"/>
      <c r="AX342" s="49"/>
    </row>
    <row r="343" spans="2:50" hidden="1" x14ac:dyDescent="0.25">
      <c r="B343" s="68" t="s">
        <v>379</v>
      </c>
      <c r="C343" s="69" t="s">
        <v>380</v>
      </c>
      <c r="D343" s="69" t="s">
        <v>65</v>
      </c>
      <c r="E343" s="69" t="s">
        <v>381</v>
      </c>
      <c r="F343" s="69" t="s">
        <v>1469</v>
      </c>
      <c r="G343" s="69" t="s">
        <v>1470</v>
      </c>
      <c r="H343" s="69" t="s">
        <v>110</v>
      </c>
      <c r="I343" s="69" t="s">
        <v>1471</v>
      </c>
      <c r="J343" s="69" t="s">
        <v>48</v>
      </c>
      <c r="K343" s="69" t="s">
        <v>206</v>
      </c>
      <c r="L343" s="71" t="s">
        <v>50</v>
      </c>
      <c r="M343" s="49">
        <v>427</v>
      </c>
      <c r="N343" s="49">
        <v>15</v>
      </c>
      <c r="O343" s="49">
        <v>4</v>
      </c>
      <c r="P343" s="49"/>
      <c r="Q343" s="49"/>
      <c r="R343" s="50" t="s">
        <v>1472</v>
      </c>
      <c r="S343" s="49"/>
      <c r="T343" s="49"/>
      <c r="U343" s="49"/>
      <c r="V343" s="49"/>
      <c r="W343" s="49"/>
      <c r="X343" s="49"/>
      <c r="Y343" s="49"/>
      <c r="Z343" s="49"/>
      <c r="AA343" s="49"/>
      <c r="AB343" s="49"/>
      <c r="AC343" s="49"/>
      <c r="AD343" s="49"/>
      <c r="AE343" s="49"/>
      <c r="AF343" s="49"/>
      <c r="AG343" s="49"/>
      <c r="AH343" s="49"/>
      <c r="AI343" s="49"/>
      <c r="AJ343" s="49"/>
      <c r="AK343" s="49"/>
      <c r="AL343" s="49"/>
      <c r="AM343" s="49"/>
      <c r="AN343" s="49"/>
      <c r="AO343" s="49"/>
      <c r="AP343" s="49"/>
      <c r="AQ343" s="49"/>
      <c r="AR343" s="49"/>
      <c r="AS343" s="49"/>
      <c r="AT343" s="49"/>
      <c r="AU343" s="49"/>
      <c r="AV343" s="49"/>
      <c r="AW343" s="49"/>
      <c r="AX343" s="49"/>
    </row>
    <row r="344" spans="2:50" hidden="1" x14ac:dyDescent="0.25">
      <c r="B344" s="68" t="s">
        <v>379</v>
      </c>
      <c r="C344" s="69" t="s">
        <v>380</v>
      </c>
      <c r="D344" s="69" t="s">
        <v>65</v>
      </c>
      <c r="E344" s="69" t="s">
        <v>381</v>
      </c>
      <c r="F344" s="69" t="s">
        <v>1469</v>
      </c>
      <c r="G344" s="69" t="s">
        <v>1470</v>
      </c>
      <c r="H344" s="69" t="s">
        <v>285</v>
      </c>
      <c r="I344" s="69" t="s">
        <v>1473</v>
      </c>
      <c r="J344" s="69" t="s">
        <v>48</v>
      </c>
      <c r="K344" s="69" t="s">
        <v>206</v>
      </c>
      <c r="L344" s="71" t="s">
        <v>50</v>
      </c>
      <c r="M344" s="49">
        <v>427</v>
      </c>
      <c r="N344" s="49">
        <v>120</v>
      </c>
      <c r="O344" s="49">
        <v>47</v>
      </c>
      <c r="P344" s="49"/>
      <c r="Q344" s="49"/>
      <c r="R344" s="50" t="s">
        <v>1474</v>
      </c>
      <c r="S344" s="49"/>
      <c r="T344" s="49"/>
      <c r="U344" s="49"/>
      <c r="V344" s="49"/>
      <c r="W344" s="49"/>
      <c r="X344" s="49"/>
      <c r="Y344" s="49"/>
      <c r="Z344" s="49"/>
      <c r="AA344" s="49"/>
      <c r="AB344" s="49"/>
      <c r="AC344" s="49"/>
      <c r="AD344" s="49"/>
      <c r="AE344" s="49"/>
      <c r="AF344" s="49"/>
      <c r="AG344" s="49"/>
      <c r="AH344" s="49"/>
      <c r="AI344" s="49"/>
      <c r="AJ344" s="49"/>
      <c r="AK344" s="49"/>
      <c r="AL344" s="49"/>
      <c r="AM344" s="49"/>
      <c r="AN344" s="49"/>
      <c r="AO344" s="49"/>
      <c r="AP344" s="49"/>
      <c r="AQ344" s="49"/>
      <c r="AR344" s="49"/>
      <c r="AS344" s="49"/>
      <c r="AT344" s="49"/>
      <c r="AU344" s="49"/>
      <c r="AV344" s="49"/>
      <c r="AW344" s="49"/>
      <c r="AX344" s="49"/>
    </row>
    <row r="345" spans="2:50" hidden="1" x14ac:dyDescent="0.25">
      <c r="B345" s="68" t="s">
        <v>379</v>
      </c>
      <c r="C345" s="69" t="s">
        <v>380</v>
      </c>
      <c r="D345" s="69" t="s">
        <v>65</v>
      </c>
      <c r="E345" s="69" t="s">
        <v>381</v>
      </c>
      <c r="F345" s="69" t="s">
        <v>1475</v>
      </c>
      <c r="G345" s="69" t="s">
        <v>1476</v>
      </c>
      <c r="H345" s="69" t="s">
        <v>288</v>
      </c>
      <c r="I345" s="69" t="s">
        <v>1477</v>
      </c>
      <c r="J345" s="69" t="s">
        <v>48</v>
      </c>
      <c r="K345" s="69" t="s">
        <v>206</v>
      </c>
      <c r="L345" s="71" t="s">
        <v>50</v>
      </c>
      <c r="M345" s="49">
        <v>550</v>
      </c>
      <c r="N345" s="49">
        <v>224</v>
      </c>
      <c r="O345" s="49">
        <v>99.82</v>
      </c>
      <c r="P345" s="49"/>
      <c r="Q345" s="49"/>
      <c r="R345" s="50" t="s">
        <v>1478</v>
      </c>
      <c r="S345" s="49"/>
      <c r="T345" s="49"/>
      <c r="U345" s="49"/>
      <c r="V345" s="49"/>
      <c r="W345" s="49"/>
      <c r="X345" s="49"/>
      <c r="Y345" s="49"/>
      <c r="Z345" s="49"/>
      <c r="AA345" s="49"/>
      <c r="AB345" s="49"/>
      <c r="AC345" s="49"/>
      <c r="AD345" s="49"/>
      <c r="AE345" s="49"/>
      <c r="AF345" s="49"/>
      <c r="AG345" s="49"/>
      <c r="AH345" s="49"/>
      <c r="AI345" s="49"/>
      <c r="AJ345" s="49"/>
      <c r="AK345" s="49"/>
      <c r="AL345" s="49"/>
      <c r="AM345" s="49"/>
      <c r="AN345" s="49"/>
      <c r="AO345" s="49"/>
      <c r="AP345" s="49"/>
      <c r="AQ345" s="49"/>
      <c r="AR345" s="49"/>
      <c r="AS345" s="49"/>
      <c r="AT345" s="49"/>
      <c r="AU345" s="49"/>
      <c r="AV345" s="49"/>
      <c r="AW345" s="49"/>
      <c r="AX345" s="49"/>
    </row>
    <row r="346" spans="2:50" hidden="1" x14ac:dyDescent="0.25">
      <c r="B346" s="68" t="s">
        <v>379</v>
      </c>
      <c r="C346" s="69" t="s">
        <v>380</v>
      </c>
      <c r="D346" s="69" t="s">
        <v>65</v>
      </c>
      <c r="E346" s="69" t="s">
        <v>381</v>
      </c>
      <c r="F346" s="69" t="s">
        <v>1475</v>
      </c>
      <c r="G346" s="69" t="s">
        <v>1476</v>
      </c>
      <c r="H346" s="69" t="s">
        <v>81</v>
      </c>
      <c r="I346" s="69" t="s">
        <v>1479</v>
      </c>
      <c r="J346" s="69" t="s">
        <v>48</v>
      </c>
      <c r="K346" s="69" t="s">
        <v>206</v>
      </c>
      <c r="L346" s="71" t="s">
        <v>50</v>
      </c>
      <c r="M346" s="49">
        <v>550</v>
      </c>
      <c r="N346" s="49">
        <v>110</v>
      </c>
      <c r="O346" s="49">
        <v>32.74</v>
      </c>
      <c r="P346" s="49"/>
      <c r="Q346" s="49"/>
      <c r="R346" s="50" t="s">
        <v>1480</v>
      </c>
      <c r="S346" s="49"/>
      <c r="T346" s="49"/>
      <c r="U346" s="49"/>
      <c r="V346" s="49"/>
      <c r="W346" s="49"/>
      <c r="X346" s="49"/>
      <c r="Y346" s="49"/>
      <c r="Z346" s="49"/>
      <c r="AA346" s="49"/>
      <c r="AB346" s="49"/>
      <c r="AC346" s="49"/>
      <c r="AD346" s="49"/>
      <c r="AE346" s="49"/>
      <c r="AF346" s="49"/>
      <c r="AG346" s="49"/>
      <c r="AH346" s="49"/>
      <c r="AI346" s="49"/>
      <c r="AJ346" s="49"/>
      <c r="AK346" s="49"/>
      <c r="AL346" s="49"/>
      <c r="AM346" s="49"/>
      <c r="AN346" s="49"/>
      <c r="AO346" s="49"/>
      <c r="AP346" s="49"/>
      <c r="AQ346" s="49"/>
      <c r="AR346" s="49"/>
      <c r="AS346" s="49"/>
      <c r="AT346" s="49"/>
      <c r="AU346" s="49"/>
      <c r="AV346" s="49"/>
      <c r="AW346" s="49"/>
      <c r="AX346" s="49"/>
    </row>
    <row r="347" spans="2:50" hidden="1" x14ac:dyDescent="0.25">
      <c r="B347" s="68" t="s">
        <v>379</v>
      </c>
      <c r="C347" s="69" t="s">
        <v>380</v>
      </c>
      <c r="D347" s="69" t="s">
        <v>65</v>
      </c>
      <c r="E347" s="69" t="s">
        <v>381</v>
      </c>
      <c r="F347" s="69" t="s">
        <v>1481</v>
      </c>
      <c r="G347" s="69" t="s">
        <v>1482</v>
      </c>
      <c r="H347" s="69" t="s">
        <v>83</v>
      </c>
      <c r="I347" s="69" t="s">
        <v>1483</v>
      </c>
      <c r="J347" s="69" t="s">
        <v>48</v>
      </c>
      <c r="K347" s="69" t="s">
        <v>206</v>
      </c>
      <c r="L347" s="71" t="s">
        <v>50</v>
      </c>
      <c r="M347" s="49">
        <v>1110.42</v>
      </c>
      <c r="N347" s="49">
        <v>360</v>
      </c>
      <c r="O347" s="49">
        <v>253.14</v>
      </c>
      <c r="P347" s="49"/>
      <c r="Q347" s="49"/>
      <c r="R347" s="50" t="s">
        <v>1484</v>
      </c>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c r="AW347" s="49"/>
      <c r="AX347" s="49"/>
    </row>
    <row r="348" spans="2:50" hidden="1" x14ac:dyDescent="0.25">
      <c r="B348" s="68" t="s">
        <v>379</v>
      </c>
      <c r="C348" s="69" t="s">
        <v>380</v>
      </c>
      <c r="D348" s="69" t="s">
        <v>65</v>
      </c>
      <c r="E348" s="69" t="s">
        <v>381</v>
      </c>
      <c r="F348" s="69" t="s">
        <v>1485</v>
      </c>
      <c r="G348" s="69" t="s">
        <v>1486</v>
      </c>
      <c r="H348" s="69" t="s">
        <v>291</v>
      </c>
      <c r="I348" s="69" t="s">
        <v>1487</v>
      </c>
      <c r="J348" s="69" t="s">
        <v>48</v>
      </c>
      <c r="K348" s="69" t="s">
        <v>206</v>
      </c>
      <c r="L348" s="71" t="s">
        <v>50</v>
      </c>
      <c r="M348" s="49">
        <v>7672</v>
      </c>
      <c r="N348" s="49">
        <v>3387</v>
      </c>
      <c r="O348" s="49">
        <v>1102</v>
      </c>
      <c r="P348" s="49"/>
      <c r="Q348" s="49"/>
      <c r="R348" s="50" t="s">
        <v>1488</v>
      </c>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c r="AW348" s="49"/>
      <c r="AX348" s="49"/>
    </row>
    <row r="349" spans="2:50" hidden="1" x14ac:dyDescent="0.25">
      <c r="B349" s="68" t="s">
        <v>385</v>
      </c>
      <c r="C349" s="69" t="s">
        <v>386</v>
      </c>
      <c r="D349" s="69" t="s">
        <v>583</v>
      </c>
      <c r="E349" s="69" t="s">
        <v>1489</v>
      </c>
      <c r="F349" s="69" t="s">
        <v>1490</v>
      </c>
      <c r="G349" s="69" t="s">
        <v>1491</v>
      </c>
      <c r="H349" s="69" t="s">
        <v>229</v>
      </c>
      <c r="I349" s="69" t="s">
        <v>1492</v>
      </c>
      <c r="J349" s="69" t="s">
        <v>73</v>
      </c>
      <c r="K349" s="69" t="s">
        <v>206</v>
      </c>
      <c r="L349" s="71" t="s">
        <v>27</v>
      </c>
      <c r="M349" s="49"/>
      <c r="N349" s="49">
        <v>100</v>
      </c>
      <c r="O349" s="49">
        <v>100</v>
      </c>
      <c r="P349" s="49"/>
      <c r="Q349" s="49"/>
      <c r="R349" s="50" t="s">
        <v>1493</v>
      </c>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c r="AW349" s="49"/>
      <c r="AX349" s="49"/>
    </row>
    <row r="350" spans="2:50" hidden="1" x14ac:dyDescent="0.25">
      <c r="B350" s="68" t="s">
        <v>385</v>
      </c>
      <c r="C350" s="69" t="s">
        <v>386</v>
      </c>
      <c r="D350" s="69" t="s">
        <v>583</v>
      </c>
      <c r="E350" s="69" t="s">
        <v>1489</v>
      </c>
      <c r="F350" s="69" t="s">
        <v>1494</v>
      </c>
      <c r="G350" s="69" t="s">
        <v>1495</v>
      </c>
      <c r="H350" s="69" t="s">
        <v>167</v>
      </c>
      <c r="I350" s="69" t="s">
        <v>1496</v>
      </c>
      <c r="J350" s="69" t="s">
        <v>131</v>
      </c>
      <c r="K350" s="69" t="s">
        <v>206</v>
      </c>
      <c r="L350" s="71" t="s">
        <v>27</v>
      </c>
      <c r="M350" s="49"/>
      <c r="N350" s="49">
        <v>100</v>
      </c>
      <c r="O350" s="49">
        <v>100</v>
      </c>
      <c r="P350" s="49"/>
      <c r="Q350" s="49"/>
      <c r="R350" s="50" t="s">
        <v>1497</v>
      </c>
      <c r="S350" s="49"/>
      <c r="T350" s="49"/>
      <c r="U350" s="49"/>
      <c r="V350" s="49"/>
      <c r="W350" s="49"/>
      <c r="X350" s="49"/>
      <c r="Y350" s="49"/>
      <c r="Z350" s="49"/>
      <c r="AA350" s="49"/>
      <c r="AB350" s="49"/>
      <c r="AC350" s="49"/>
      <c r="AD350" s="49"/>
      <c r="AE350" s="49"/>
      <c r="AF350" s="49"/>
      <c r="AG350" s="49"/>
      <c r="AH350" s="49"/>
      <c r="AI350" s="49"/>
      <c r="AJ350" s="49"/>
      <c r="AK350" s="49"/>
      <c r="AL350" s="49"/>
      <c r="AM350" s="49"/>
      <c r="AN350" s="49"/>
      <c r="AO350" s="49"/>
      <c r="AP350" s="49"/>
      <c r="AQ350" s="49"/>
      <c r="AR350" s="49"/>
      <c r="AS350" s="49"/>
      <c r="AT350" s="49"/>
      <c r="AU350" s="49"/>
      <c r="AV350" s="49"/>
      <c r="AW350" s="49"/>
      <c r="AX350" s="49"/>
    </row>
    <row r="351" spans="2:50" hidden="1" x14ac:dyDescent="0.25">
      <c r="B351" s="68" t="s">
        <v>390</v>
      </c>
      <c r="C351" s="69" t="s">
        <v>386</v>
      </c>
      <c r="D351" s="70" t="s">
        <v>41</v>
      </c>
      <c r="E351" s="48"/>
      <c r="F351" s="48"/>
      <c r="G351" s="48"/>
      <c r="H351" s="48"/>
      <c r="I351" s="48"/>
      <c r="J351" s="48"/>
      <c r="K351" s="48"/>
      <c r="L351" s="48"/>
      <c r="M351" s="51"/>
      <c r="N351" s="51"/>
      <c r="O351" s="51"/>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51"/>
      <c r="AX351" s="51"/>
    </row>
    <row r="352" spans="2:50" hidden="1" x14ac:dyDescent="0.25">
      <c r="B352" s="68" t="s">
        <v>391</v>
      </c>
      <c r="C352" s="69" t="s">
        <v>392</v>
      </c>
      <c r="D352" s="69" t="s">
        <v>583</v>
      </c>
      <c r="E352" s="69" t="s">
        <v>1498</v>
      </c>
      <c r="F352" s="69" t="s">
        <v>1499</v>
      </c>
      <c r="G352" s="69" t="s">
        <v>1500</v>
      </c>
      <c r="H352" s="69" t="s">
        <v>65</v>
      </c>
      <c r="I352" s="69" t="s">
        <v>1501</v>
      </c>
      <c r="J352" s="69" t="s">
        <v>48</v>
      </c>
      <c r="K352" s="69" t="s">
        <v>49</v>
      </c>
      <c r="L352" s="71" t="s">
        <v>50</v>
      </c>
      <c r="M352" s="49">
        <v>3485</v>
      </c>
      <c r="N352" s="49">
        <v>2150</v>
      </c>
      <c r="O352" s="49">
        <v>361</v>
      </c>
      <c r="P352" s="49">
        <v>12</v>
      </c>
      <c r="Q352" s="49">
        <v>12</v>
      </c>
      <c r="R352" s="50" t="s">
        <v>1502</v>
      </c>
      <c r="S352" s="49"/>
      <c r="T352" s="49"/>
      <c r="U352" s="49"/>
      <c r="V352" s="49"/>
      <c r="W352" s="49"/>
      <c r="X352" s="49"/>
      <c r="Y352" s="49"/>
      <c r="Z352" s="49"/>
      <c r="AA352" s="49"/>
      <c r="AB352" s="49"/>
      <c r="AC352" s="49"/>
      <c r="AD352" s="49"/>
      <c r="AE352" s="49"/>
      <c r="AF352" s="49"/>
      <c r="AG352" s="49"/>
      <c r="AH352" s="49"/>
      <c r="AI352" s="49"/>
      <c r="AJ352" s="49"/>
      <c r="AK352" s="49"/>
      <c r="AL352" s="49"/>
      <c r="AM352" s="49"/>
      <c r="AN352" s="49"/>
      <c r="AO352" s="49"/>
      <c r="AP352" s="49"/>
      <c r="AQ352" s="49">
        <v>12</v>
      </c>
      <c r="AR352" s="49">
        <v>3.32409972299169</v>
      </c>
      <c r="AS352" s="49"/>
      <c r="AT352" s="49"/>
      <c r="AU352" s="49"/>
      <c r="AV352" s="49"/>
      <c r="AW352" s="49"/>
      <c r="AX352" s="49"/>
    </row>
    <row r="353" spans="2:50" hidden="1" x14ac:dyDescent="0.25">
      <c r="B353" s="68" t="s">
        <v>391</v>
      </c>
      <c r="C353" s="69" t="s">
        <v>392</v>
      </c>
      <c r="D353" s="69" t="s">
        <v>583</v>
      </c>
      <c r="E353" s="69" t="s">
        <v>1498</v>
      </c>
      <c r="F353" s="69" t="s">
        <v>1503</v>
      </c>
      <c r="G353" s="69" t="s">
        <v>1504</v>
      </c>
      <c r="H353" s="69" t="s">
        <v>55</v>
      </c>
      <c r="I353" s="69" t="s">
        <v>1505</v>
      </c>
      <c r="J353" s="69" t="s">
        <v>48</v>
      </c>
      <c r="K353" s="69" t="s">
        <v>49</v>
      </c>
      <c r="L353" s="71" t="s">
        <v>50</v>
      </c>
      <c r="M353" s="49">
        <v>0</v>
      </c>
      <c r="N353" s="49">
        <v>1500</v>
      </c>
      <c r="O353" s="49">
        <v>200</v>
      </c>
      <c r="P353" s="49">
        <v>53</v>
      </c>
      <c r="Q353" s="49">
        <v>53</v>
      </c>
      <c r="R353" s="50" t="s">
        <v>1506</v>
      </c>
      <c r="S353" s="49"/>
      <c r="T353" s="49"/>
      <c r="U353" s="49"/>
      <c r="V353" s="49"/>
      <c r="W353" s="49"/>
      <c r="X353" s="49"/>
      <c r="Y353" s="49"/>
      <c r="Z353" s="49"/>
      <c r="AA353" s="49"/>
      <c r="AB353" s="49"/>
      <c r="AC353" s="49"/>
      <c r="AD353" s="49"/>
      <c r="AE353" s="49"/>
      <c r="AF353" s="49"/>
      <c r="AG353" s="49"/>
      <c r="AH353" s="49"/>
      <c r="AI353" s="49"/>
      <c r="AJ353" s="49"/>
      <c r="AK353" s="49"/>
      <c r="AL353" s="49"/>
      <c r="AM353" s="49"/>
      <c r="AN353" s="49"/>
      <c r="AO353" s="49"/>
      <c r="AP353" s="49"/>
      <c r="AQ353" s="49">
        <v>53</v>
      </c>
      <c r="AR353" s="49">
        <v>26.5</v>
      </c>
      <c r="AS353" s="49"/>
      <c r="AT353" s="49"/>
      <c r="AU353" s="49"/>
      <c r="AV353" s="49"/>
      <c r="AW353" s="49"/>
      <c r="AX353" s="49"/>
    </row>
    <row r="354" spans="2:50" hidden="1" x14ac:dyDescent="0.25">
      <c r="B354" s="68" t="s">
        <v>391</v>
      </c>
      <c r="C354" s="69" t="s">
        <v>392</v>
      </c>
      <c r="D354" s="69" t="s">
        <v>583</v>
      </c>
      <c r="E354" s="69" t="s">
        <v>1498</v>
      </c>
      <c r="F354" s="69" t="s">
        <v>1503</v>
      </c>
      <c r="G354" s="69" t="s">
        <v>1504</v>
      </c>
      <c r="H354" s="69" t="s">
        <v>98</v>
      </c>
      <c r="I354" s="69" t="s">
        <v>1507</v>
      </c>
      <c r="J354" s="69" t="s">
        <v>48</v>
      </c>
      <c r="K354" s="69" t="s">
        <v>49</v>
      </c>
      <c r="L354" s="71" t="s">
        <v>50</v>
      </c>
      <c r="M354" s="49">
        <v>0</v>
      </c>
      <c r="N354" s="49">
        <v>2500</v>
      </c>
      <c r="O354" s="49">
        <v>800</v>
      </c>
      <c r="P354" s="49">
        <v>83</v>
      </c>
      <c r="Q354" s="49">
        <v>83</v>
      </c>
      <c r="R354" s="50" t="s">
        <v>1508</v>
      </c>
      <c r="S354" s="49"/>
      <c r="T354" s="49"/>
      <c r="U354" s="49"/>
      <c r="V354" s="49"/>
      <c r="W354" s="49"/>
      <c r="X354" s="49"/>
      <c r="Y354" s="49"/>
      <c r="Z354" s="49"/>
      <c r="AA354" s="49"/>
      <c r="AB354" s="49"/>
      <c r="AC354" s="49"/>
      <c r="AD354" s="49"/>
      <c r="AE354" s="49"/>
      <c r="AF354" s="49"/>
      <c r="AG354" s="49"/>
      <c r="AH354" s="49"/>
      <c r="AI354" s="49"/>
      <c r="AJ354" s="49"/>
      <c r="AK354" s="49"/>
      <c r="AL354" s="49"/>
      <c r="AM354" s="49"/>
      <c r="AN354" s="49"/>
      <c r="AO354" s="49"/>
      <c r="AP354" s="49"/>
      <c r="AQ354" s="49">
        <v>83</v>
      </c>
      <c r="AR354" s="49">
        <v>10.375</v>
      </c>
      <c r="AS354" s="49"/>
      <c r="AT354" s="49"/>
      <c r="AU354" s="49"/>
      <c r="AV354" s="49"/>
      <c r="AW354" s="49"/>
      <c r="AX354" s="49"/>
    </row>
    <row r="355" spans="2:50" hidden="1" x14ac:dyDescent="0.25">
      <c r="B355" s="68" t="s">
        <v>391</v>
      </c>
      <c r="C355" s="69" t="s">
        <v>392</v>
      </c>
      <c r="D355" s="69" t="s">
        <v>583</v>
      </c>
      <c r="E355" s="69" t="s">
        <v>1498</v>
      </c>
      <c r="F355" s="69" t="s">
        <v>1503</v>
      </c>
      <c r="G355" s="69" t="s">
        <v>1504</v>
      </c>
      <c r="H355" s="69" t="s">
        <v>102</v>
      </c>
      <c r="I355" s="69" t="s">
        <v>1509</v>
      </c>
      <c r="J355" s="69" t="s">
        <v>73</v>
      </c>
      <c r="K355" s="69" t="s">
        <v>49</v>
      </c>
      <c r="L355" s="71" t="s">
        <v>27</v>
      </c>
      <c r="M355" s="49">
        <v>0</v>
      </c>
      <c r="N355" s="49">
        <v>100</v>
      </c>
      <c r="O355" s="49">
        <v>100</v>
      </c>
      <c r="P355" s="49">
        <v>1</v>
      </c>
      <c r="Q355" s="49">
        <v>1</v>
      </c>
      <c r="R355" s="50" t="s">
        <v>1510</v>
      </c>
      <c r="S355" s="49"/>
      <c r="T355" s="49"/>
      <c r="U355" s="49"/>
      <c r="V355" s="49"/>
      <c r="W355" s="49"/>
      <c r="X355" s="49"/>
      <c r="Y355" s="49"/>
      <c r="Z355" s="49"/>
      <c r="AA355" s="49"/>
      <c r="AB355" s="49"/>
      <c r="AC355" s="49"/>
      <c r="AD355" s="49"/>
      <c r="AE355" s="49"/>
      <c r="AF355" s="49"/>
      <c r="AG355" s="49"/>
      <c r="AH355" s="49"/>
      <c r="AI355" s="49"/>
      <c r="AJ355" s="49"/>
      <c r="AK355" s="49"/>
      <c r="AL355" s="49"/>
      <c r="AM355" s="49"/>
      <c r="AN355" s="49"/>
      <c r="AO355" s="49"/>
      <c r="AP355" s="49"/>
      <c r="AQ355" s="49"/>
      <c r="AR355" s="49"/>
      <c r="AS355" s="49"/>
      <c r="AT355" s="49"/>
      <c r="AU355" s="49">
        <v>1</v>
      </c>
      <c r="AV355" s="49">
        <v>1</v>
      </c>
      <c r="AW355" s="49"/>
      <c r="AX355" s="49"/>
    </row>
    <row r="356" spans="2:50" hidden="1" x14ac:dyDescent="0.25">
      <c r="B356" s="68" t="s">
        <v>391</v>
      </c>
      <c r="C356" s="69" t="s">
        <v>392</v>
      </c>
      <c r="D356" s="69" t="s">
        <v>583</v>
      </c>
      <c r="E356" s="69" t="s">
        <v>1498</v>
      </c>
      <c r="F356" s="69" t="s">
        <v>1511</v>
      </c>
      <c r="G356" s="69" t="s">
        <v>1512</v>
      </c>
      <c r="H356" s="69" t="s">
        <v>46</v>
      </c>
      <c r="I356" s="69" t="s">
        <v>1513</v>
      </c>
      <c r="J356" s="69" t="s">
        <v>48</v>
      </c>
      <c r="K356" s="69" t="s">
        <v>49</v>
      </c>
      <c r="L356" s="71" t="s">
        <v>50</v>
      </c>
      <c r="M356" s="49">
        <v>54335</v>
      </c>
      <c r="N356" s="49">
        <v>2400</v>
      </c>
      <c r="O356" s="49">
        <v>160</v>
      </c>
      <c r="P356" s="49">
        <v>100</v>
      </c>
      <c r="Q356" s="49">
        <v>100</v>
      </c>
      <c r="R356" s="50" t="s">
        <v>1514</v>
      </c>
      <c r="S356" s="49"/>
      <c r="T356" s="49"/>
      <c r="U356" s="49"/>
      <c r="V356" s="49"/>
      <c r="W356" s="49"/>
      <c r="X356" s="49"/>
      <c r="Y356" s="49"/>
      <c r="Z356" s="49"/>
      <c r="AA356" s="49"/>
      <c r="AB356" s="49"/>
      <c r="AC356" s="49"/>
      <c r="AD356" s="49"/>
      <c r="AE356" s="49"/>
      <c r="AF356" s="49"/>
      <c r="AG356" s="49"/>
      <c r="AH356" s="49"/>
      <c r="AI356" s="49"/>
      <c r="AJ356" s="49"/>
      <c r="AK356" s="49"/>
      <c r="AL356" s="49"/>
      <c r="AM356" s="49"/>
      <c r="AN356" s="49"/>
      <c r="AO356" s="49"/>
      <c r="AP356" s="49"/>
      <c r="AQ356" s="49">
        <v>100</v>
      </c>
      <c r="AR356" s="49">
        <v>62.5</v>
      </c>
      <c r="AS356" s="49"/>
      <c r="AT356" s="49"/>
      <c r="AU356" s="49"/>
      <c r="AV356" s="49"/>
      <c r="AW356" s="49"/>
      <c r="AX356" s="49"/>
    </row>
    <row r="357" spans="2:50" hidden="1" x14ac:dyDescent="0.25">
      <c r="B357" s="68" t="s">
        <v>391</v>
      </c>
      <c r="C357" s="69" t="s">
        <v>392</v>
      </c>
      <c r="D357" s="69" t="s">
        <v>583</v>
      </c>
      <c r="E357" s="69" t="s">
        <v>1498</v>
      </c>
      <c r="F357" s="69" t="s">
        <v>1515</v>
      </c>
      <c r="G357" s="69" t="s">
        <v>1516</v>
      </c>
      <c r="H357" s="69" t="s">
        <v>51</v>
      </c>
      <c r="I357" s="69" t="s">
        <v>1517</v>
      </c>
      <c r="J357" s="69" t="s">
        <v>48</v>
      </c>
      <c r="K357" s="69" t="s">
        <v>49</v>
      </c>
      <c r="L357" s="71" t="s">
        <v>50</v>
      </c>
      <c r="M357" s="49">
        <v>90000</v>
      </c>
      <c r="N357" s="49">
        <v>107000</v>
      </c>
      <c r="O357" s="49">
        <v>21000</v>
      </c>
      <c r="P357" s="49">
        <v>0</v>
      </c>
      <c r="Q357" s="49">
        <v>0</v>
      </c>
      <c r="R357" s="50" t="s">
        <v>403</v>
      </c>
      <c r="S357" s="49"/>
      <c r="T357" s="49"/>
      <c r="U357" s="49"/>
      <c r="V357" s="49"/>
      <c r="W357" s="49"/>
      <c r="X357" s="49"/>
      <c r="Y357" s="49"/>
      <c r="Z357" s="49"/>
      <c r="AA357" s="49"/>
      <c r="AB357" s="49"/>
      <c r="AC357" s="49"/>
      <c r="AD357" s="49"/>
      <c r="AE357" s="49"/>
      <c r="AF357" s="49"/>
      <c r="AG357" s="49"/>
      <c r="AH357" s="49"/>
      <c r="AI357" s="49"/>
      <c r="AJ357" s="49"/>
      <c r="AK357" s="49"/>
      <c r="AL357" s="49"/>
      <c r="AM357" s="49"/>
      <c r="AN357" s="49"/>
      <c r="AO357" s="49"/>
      <c r="AP357" s="49"/>
      <c r="AQ357" s="49">
        <v>0</v>
      </c>
      <c r="AR357" s="49">
        <v>0</v>
      </c>
      <c r="AS357" s="49"/>
      <c r="AT357" s="49"/>
      <c r="AU357" s="49"/>
      <c r="AV357" s="49"/>
      <c r="AW357" s="49"/>
      <c r="AX357" s="49"/>
    </row>
    <row r="358" spans="2:50" hidden="1" x14ac:dyDescent="0.25">
      <c r="B358" s="68" t="s">
        <v>411</v>
      </c>
      <c r="C358" s="69" t="s">
        <v>412</v>
      </c>
      <c r="D358" s="69" t="s">
        <v>583</v>
      </c>
      <c r="E358" s="69" t="s">
        <v>1518</v>
      </c>
      <c r="F358" s="69" t="s">
        <v>1519</v>
      </c>
      <c r="G358" s="69" t="s">
        <v>1520</v>
      </c>
      <c r="H358" s="69" t="s">
        <v>65</v>
      </c>
      <c r="I358" s="69" t="s">
        <v>1521</v>
      </c>
      <c r="J358" s="69" t="s">
        <v>73</v>
      </c>
      <c r="K358" s="69" t="s">
        <v>49</v>
      </c>
      <c r="L358" s="71" t="s">
        <v>27</v>
      </c>
      <c r="M358" s="49"/>
      <c r="N358" s="49">
        <v>30</v>
      </c>
      <c r="O358" s="49">
        <v>18</v>
      </c>
      <c r="P358" s="49">
        <v>16</v>
      </c>
      <c r="Q358" s="49">
        <v>16</v>
      </c>
      <c r="R358" s="50" t="s">
        <v>1522</v>
      </c>
      <c r="S358" s="49"/>
      <c r="T358" s="49"/>
      <c r="U358" s="49"/>
      <c r="V358" s="49"/>
      <c r="W358" s="49"/>
      <c r="X358" s="49"/>
      <c r="Y358" s="49"/>
      <c r="Z358" s="49"/>
      <c r="AA358" s="49"/>
      <c r="AB358" s="49"/>
      <c r="AC358" s="49"/>
      <c r="AD358" s="49"/>
      <c r="AE358" s="49"/>
      <c r="AF358" s="49"/>
      <c r="AG358" s="49"/>
      <c r="AH358" s="49"/>
      <c r="AI358" s="49"/>
      <c r="AJ358" s="49"/>
      <c r="AK358" s="49"/>
      <c r="AL358" s="49"/>
      <c r="AM358" s="49"/>
      <c r="AN358" s="49"/>
      <c r="AO358" s="49"/>
      <c r="AP358" s="49"/>
      <c r="AQ358" s="49"/>
      <c r="AR358" s="49"/>
      <c r="AS358" s="49"/>
      <c r="AT358" s="49"/>
      <c r="AU358" s="49">
        <v>16</v>
      </c>
      <c r="AV358" s="49">
        <v>88.8888888888889</v>
      </c>
      <c r="AW358" s="49"/>
      <c r="AX358" s="49"/>
    </row>
    <row r="359" spans="2:50" hidden="1" x14ac:dyDescent="0.25">
      <c r="B359" s="68" t="s">
        <v>411</v>
      </c>
      <c r="C359" s="69" t="s">
        <v>412</v>
      </c>
      <c r="D359" s="69" t="s">
        <v>583</v>
      </c>
      <c r="E359" s="69" t="s">
        <v>1518</v>
      </c>
      <c r="F359" s="69" t="s">
        <v>1523</v>
      </c>
      <c r="G359" s="69" t="s">
        <v>1524</v>
      </c>
      <c r="H359" s="69" t="s">
        <v>63</v>
      </c>
      <c r="I359" s="69" t="s">
        <v>1525</v>
      </c>
      <c r="J359" s="69" t="s">
        <v>73</v>
      </c>
      <c r="K359" s="69" t="s">
        <v>49</v>
      </c>
      <c r="L359" s="71" t="s">
        <v>27</v>
      </c>
      <c r="M359" s="49">
        <v>65.7</v>
      </c>
      <c r="N359" s="49">
        <v>100</v>
      </c>
      <c r="O359" s="49">
        <v>100</v>
      </c>
      <c r="P359" s="49">
        <v>65.7</v>
      </c>
      <c r="Q359" s="49">
        <v>65.7</v>
      </c>
      <c r="R359" s="50" t="s">
        <v>1526</v>
      </c>
      <c r="S359" s="49"/>
      <c r="T359" s="49"/>
      <c r="U359" s="49"/>
      <c r="V359" s="49"/>
      <c r="W359" s="49"/>
      <c r="X359" s="49"/>
      <c r="Y359" s="49"/>
      <c r="Z359" s="49"/>
      <c r="AA359" s="49"/>
      <c r="AB359" s="49"/>
      <c r="AC359" s="49"/>
      <c r="AD359" s="49"/>
      <c r="AE359" s="49"/>
      <c r="AF359" s="49"/>
      <c r="AG359" s="49"/>
      <c r="AH359" s="49"/>
      <c r="AI359" s="49"/>
      <c r="AJ359" s="49"/>
      <c r="AK359" s="49"/>
      <c r="AL359" s="49"/>
      <c r="AM359" s="49"/>
      <c r="AN359" s="49"/>
      <c r="AO359" s="49"/>
      <c r="AP359" s="49"/>
      <c r="AQ359" s="49"/>
      <c r="AR359" s="49"/>
      <c r="AS359" s="49"/>
      <c r="AT359" s="49"/>
      <c r="AU359" s="49">
        <v>65.7</v>
      </c>
      <c r="AV359" s="49">
        <v>65.7</v>
      </c>
      <c r="AW359" s="49"/>
      <c r="AX359" s="49"/>
    </row>
    <row r="360" spans="2:50" hidden="1" x14ac:dyDescent="0.25">
      <c r="B360" s="68" t="s">
        <v>411</v>
      </c>
      <c r="C360" s="69" t="s">
        <v>412</v>
      </c>
      <c r="D360" s="69" t="s">
        <v>583</v>
      </c>
      <c r="E360" s="69" t="s">
        <v>1518</v>
      </c>
      <c r="F360" s="69" t="s">
        <v>1527</v>
      </c>
      <c r="G360" s="69" t="s">
        <v>1528</v>
      </c>
      <c r="H360" s="69" t="s">
        <v>70</v>
      </c>
      <c r="I360" s="69" t="s">
        <v>1529</v>
      </c>
      <c r="J360" s="69" t="s">
        <v>48</v>
      </c>
      <c r="K360" s="69" t="s">
        <v>49</v>
      </c>
      <c r="L360" s="71" t="s">
        <v>50</v>
      </c>
      <c r="M360" s="49"/>
      <c r="N360" s="49">
        <v>209665</v>
      </c>
      <c r="O360" s="49">
        <v>60000</v>
      </c>
      <c r="P360" s="49">
        <v>1048</v>
      </c>
      <c r="Q360" s="49">
        <v>1048</v>
      </c>
      <c r="R360" s="50" t="s">
        <v>1530</v>
      </c>
      <c r="S360" s="49"/>
      <c r="T360" s="49"/>
      <c r="U360" s="49"/>
      <c r="V360" s="49"/>
      <c r="W360" s="49"/>
      <c r="X360" s="49"/>
      <c r="Y360" s="49"/>
      <c r="Z360" s="49"/>
      <c r="AA360" s="49"/>
      <c r="AB360" s="49"/>
      <c r="AC360" s="49"/>
      <c r="AD360" s="49"/>
      <c r="AE360" s="49"/>
      <c r="AF360" s="49"/>
      <c r="AG360" s="49"/>
      <c r="AH360" s="49"/>
      <c r="AI360" s="49"/>
      <c r="AJ360" s="49"/>
      <c r="AK360" s="49"/>
      <c r="AL360" s="49"/>
      <c r="AM360" s="49"/>
      <c r="AN360" s="49"/>
      <c r="AO360" s="49"/>
      <c r="AP360" s="49"/>
      <c r="AQ360" s="49">
        <v>1048</v>
      </c>
      <c r="AR360" s="49">
        <v>1.7466666666666699</v>
      </c>
      <c r="AS360" s="49"/>
      <c r="AT360" s="49"/>
      <c r="AU360" s="49"/>
      <c r="AV360" s="49"/>
      <c r="AW360" s="49"/>
      <c r="AX360" s="49"/>
    </row>
    <row r="361" spans="2:50" hidden="1" x14ac:dyDescent="0.25">
      <c r="B361" s="68" t="s">
        <v>411</v>
      </c>
      <c r="C361" s="69" t="s">
        <v>412</v>
      </c>
      <c r="D361" s="69" t="s">
        <v>583</v>
      </c>
      <c r="E361" s="69" t="s">
        <v>1518</v>
      </c>
      <c r="F361" s="69" t="s">
        <v>1527</v>
      </c>
      <c r="G361" s="69" t="s">
        <v>1528</v>
      </c>
      <c r="H361" s="69" t="s">
        <v>160</v>
      </c>
      <c r="I361" s="69" t="s">
        <v>1531</v>
      </c>
      <c r="J361" s="69" t="s">
        <v>48</v>
      </c>
      <c r="K361" s="69" t="s">
        <v>49</v>
      </c>
      <c r="L361" s="71" t="s">
        <v>50</v>
      </c>
      <c r="M361" s="49"/>
      <c r="N361" s="49">
        <v>524216</v>
      </c>
      <c r="O361" s="49">
        <v>203328</v>
      </c>
      <c r="P361" s="49">
        <v>9045</v>
      </c>
      <c r="Q361" s="49">
        <v>9045</v>
      </c>
      <c r="R361" s="50" t="s">
        <v>1532</v>
      </c>
      <c r="S361" s="49"/>
      <c r="T361" s="49"/>
      <c r="U361" s="49"/>
      <c r="V361" s="49"/>
      <c r="W361" s="49"/>
      <c r="X361" s="49"/>
      <c r="Y361" s="49"/>
      <c r="Z361" s="49"/>
      <c r="AA361" s="49"/>
      <c r="AB361" s="49"/>
      <c r="AC361" s="49"/>
      <c r="AD361" s="49"/>
      <c r="AE361" s="49"/>
      <c r="AF361" s="49"/>
      <c r="AG361" s="49"/>
      <c r="AH361" s="49"/>
      <c r="AI361" s="49"/>
      <c r="AJ361" s="49"/>
      <c r="AK361" s="49"/>
      <c r="AL361" s="49"/>
      <c r="AM361" s="49"/>
      <c r="AN361" s="49"/>
      <c r="AO361" s="49"/>
      <c r="AP361" s="49"/>
      <c r="AQ361" s="49">
        <v>9045</v>
      </c>
      <c r="AR361" s="49">
        <v>4.4484773371104804</v>
      </c>
      <c r="AS361" s="49"/>
      <c r="AT361" s="49"/>
      <c r="AU361" s="49"/>
      <c r="AV361" s="49"/>
      <c r="AW361" s="49"/>
      <c r="AX361" s="49"/>
    </row>
    <row r="362" spans="2:50" hidden="1" x14ac:dyDescent="0.25">
      <c r="B362" s="68" t="s">
        <v>411</v>
      </c>
      <c r="C362" s="69" t="s">
        <v>412</v>
      </c>
      <c r="D362" s="69" t="s">
        <v>583</v>
      </c>
      <c r="E362" s="69" t="s">
        <v>1518</v>
      </c>
      <c r="F362" s="69" t="s">
        <v>1533</v>
      </c>
      <c r="G362" s="69" t="s">
        <v>1534</v>
      </c>
      <c r="H362" s="69" t="s">
        <v>229</v>
      </c>
      <c r="I362" s="69" t="s">
        <v>1535</v>
      </c>
      <c r="J362" s="69" t="s">
        <v>91</v>
      </c>
      <c r="K362" s="69" t="s">
        <v>49</v>
      </c>
      <c r="L362" s="71" t="s">
        <v>50</v>
      </c>
      <c r="M362" s="49">
        <v>2000</v>
      </c>
      <c r="N362" s="49">
        <v>2000</v>
      </c>
      <c r="O362" s="49">
        <v>2000</v>
      </c>
      <c r="P362" s="49">
        <v>1E-4</v>
      </c>
      <c r="Q362" s="49">
        <v>1E-4</v>
      </c>
      <c r="R362" s="50" t="s">
        <v>1536</v>
      </c>
      <c r="S362" s="49"/>
      <c r="T362" s="49"/>
      <c r="U362" s="49"/>
      <c r="V362" s="49"/>
      <c r="W362" s="49"/>
      <c r="X362" s="49"/>
      <c r="Y362" s="49"/>
      <c r="Z362" s="49"/>
      <c r="AA362" s="49"/>
      <c r="AB362" s="49"/>
      <c r="AC362" s="49"/>
      <c r="AD362" s="49"/>
      <c r="AE362" s="49"/>
      <c r="AF362" s="49"/>
      <c r="AG362" s="49"/>
      <c r="AH362" s="49"/>
      <c r="AI362" s="49"/>
      <c r="AJ362" s="49"/>
      <c r="AK362" s="49"/>
      <c r="AL362" s="49"/>
      <c r="AM362" s="49"/>
      <c r="AN362" s="49"/>
      <c r="AO362" s="49"/>
      <c r="AP362" s="49"/>
      <c r="AQ362" s="49"/>
      <c r="AR362" s="49"/>
      <c r="AS362" s="49">
        <v>1E-4</v>
      </c>
      <c r="AT362" s="49">
        <v>5.0000000000000004E-6</v>
      </c>
      <c r="AU362" s="49"/>
      <c r="AV362" s="49"/>
      <c r="AW362" s="49"/>
      <c r="AX362" s="49"/>
    </row>
    <row r="363" spans="2:50" hidden="1" x14ac:dyDescent="0.25">
      <c r="B363" s="68" t="s">
        <v>411</v>
      </c>
      <c r="C363" s="69" t="s">
        <v>412</v>
      </c>
      <c r="D363" s="69" t="s">
        <v>583</v>
      </c>
      <c r="E363" s="69" t="s">
        <v>1518</v>
      </c>
      <c r="F363" s="69" t="s">
        <v>1533</v>
      </c>
      <c r="G363" s="69" t="s">
        <v>1534</v>
      </c>
      <c r="H363" s="69" t="s">
        <v>167</v>
      </c>
      <c r="I363" s="69" t="s">
        <v>1537</v>
      </c>
      <c r="J363" s="69" t="s">
        <v>48</v>
      </c>
      <c r="K363" s="69" t="s">
        <v>49</v>
      </c>
      <c r="L363" s="71" t="s">
        <v>50</v>
      </c>
      <c r="M363" s="49"/>
      <c r="N363" s="49">
        <v>30000</v>
      </c>
      <c r="O363" s="49">
        <v>6776</v>
      </c>
      <c r="P363" s="49">
        <v>0</v>
      </c>
      <c r="Q363" s="49">
        <v>0</v>
      </c>
      <c r="R363" s="50" t="s">
        <v>1536</v>
      </c>
      <c r="S363" s="49"/>
      <c r="T363" s="49"/>
      <c r="U363" s="49"/>
      <c r="V363" s="49"/>
      <c r="W363" s="49"/>
      <c r="X363" s="49"/>
      <c r="Y363" s="49"/>
      <c r="Z363" s="49"/>
      <c r="AA363" s="49"/>
      <c r="AB363" s="49"/>
      <c r="AC363" s="49"/>
      <c r="AD363" s="49"/>
      <c r="AE363" s="49"/>
      <c r="AF363" s="49"/>
      <c r="AG363" s="49"/>
      <c r="AH363" s="49"/>
      <c r="AI363" s="49"/>
      <c r="AJ363" s="49"/>
      <c r="AK363" s="49"/>
      <c r="AL363" s="49"/>
      <c r="AM363" s="49"/>
      <c r="AN363" s="49"/>
      <c r="AO363" s="49"/>
      <c r="AP363" s="49"/>
      <c r="AQ363" s="49">
        <v>0</v>
      </c>
      <c r="AR363" s="49">
        <v>0</v>
      </c>
      <c r="AS363" s="49"/>
      <c r="AT363" s="49"/>
      <c r="AU363" s="49"/>
      <c r="AV363" s="49"/>
      <c r="AW363" s="49"/>
      <c r="AX363" s="49"/>
    </row>
    <row r="364" spans="2:50" hidden="1" x14ac:dyDescent="0.25">
      <c r="B364" s="68" t="s">
        <v>411</v>
      </c>
      <c r="C364" s="69" t="s">
        <v>412</v>
      </c>
      <c r="D364" s="69" t="s">
        <v>583</v>
      </c>
      <c r="E364" s="69" t="s">
        <v>1518</v>
      </c>
      <c r="F364" s="69" t="s">
        <v>1533</v>
      </c>
      <c r="G364" s="69" t="s">
        <v>1534</v>
      </c>
      <c r="H364" s="69" t="s">
        <v>171</v>
      </c>
      <c r="I364" s="69" t="s">
        <v>1538</v>
      </c>
      <c r="J364" s="69" t="s">
        <v>91</v>
      </c>
      <c r="K364" s="69" t="s">
        <v>49</v>
      </c>
      <c r="L364" s="71" t="s">
        <v>50</v>
      </c>
      <c r="M364" s="49">
        <v>40000</v>
      </c>
      <c r="N364" s="49">
        <v>40000</v>
      </c>
      <c r="O364" s="49">
        <v>40000</v>
      </c>
      <c r="P364" s="49">
        <v>1E-4</v>
      </c>
      <c r="Q364" s="49">
        <v>1E-4</v>
      </c>
      <c r="R364" s="50" t="s">
        <v>1536</v>
      </c>
      <c r="S364" s="49"/>
      <c r="T364" s="49"/>
      <c r="U364" s="49"/>
      <c r="V364" s="49"/>
      <c r="W364" s="49"/>
      <c r="X364" s="49"/>
      <c r="Y364" s="49"/>
      <c r="Z364" s="49"/>
      <c r="AA364" s="49"/>
      <c r="AB364" s="49"/>
      <c r="AC364" s="49"/>
      <c r="AD364" s="49"/>
      <c r="AE364" s="49"/>
      <c r="AF364" s="49"/>
      <c r="AG364" s="49"/>
      <c r="AH364" s="49"/>
      <c r="AI364" s="49"/>
      <c r="AJ364" s="49"/>
      <c r="AK364" s="49"/>
      <c r="AL364" s="49"/>
      <c r="AM364" s="49"/>
      <c r="AN364" s="49"/>
      <c r="AO364" s="49"/>
      <c r="AP364" s="49"/>
      <c r="AQ364" s="49"/>
      <c r="AR364" s="49"/>
      <c r="AS364" s="49">
        <v>1E-4</v>
      </c>
      <c r="AT364" s="49">
        <v>2.4999999999999999E-7</v>
      </c>
      <c r="AU364" s="49"/>
      <c r="AV364" s="49"/>
      <c r="AW364" s="49"/>
      <c r="AX364" s="49"/>
    </row>
    <row r="365" spans="2:50" hidden="1" x14ac:dyDescent="0.25">
      <c r="B365" s="68" t="s">
        <v>422</v>
      </c>
      <c r="C365" s="69" t="s">
        <v>423</v>
      </c>
      <c r="D365" s="70" t="s">
        <v>41</v>
      </c>
      <c r="E365" s="48"/>
      <c r="F365" s="48"/>
      <c r="G365" s="48"/>
      <c r="H365" s="48"/>
      <c r="I365" s="48"/>
      <c r="J365" s="48"/>
      <c r="K365" s="48"/>
      <c r="L365" s="48"/>
      <c r="M365" s="51"/>
      <c r="N365" s="51"/>
      <c r="O365" s="51"/>
      <c r="P365" s="51"/>
      <c r="Q365" s="51"/>
      <c r="R365" s="51"/>
      <c r="S365" s="51"/>
      <c r="T365" s="51"/>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51"/>
      <c r="AV365" s="51"/>
      <c r="AW365" s="51"/>
      <c r="AX365" s="51"/>
    </row>
    <row r="366" spans="2:50" hidden="1" x14ac:dyDescent="0.25">
      <c r="B366" s="68" t="s">
        <v>424</v>
      </c>
      <c r="C366" s="69" t="s">
        <v>425</v>
      </c>
      <c r="D366" s="69" t="s">
        <v>583</v>
      </c>
      <c r="E366" s="69" t="s">
        <v>1539</v>
      </c>
      <c r="F366" s="69" t="s">
        <v>1540</v>
      </c>
      <c r="G366" s="69" t="s">
        <v>1541</v>
      </c>
      <c r="H366" s="69" t="s">
        <v>1074</v>
      </c>
      <c r="I366" s="69" t="s">
        <v>1542</v>
      </c>
      <c r="J366" s="69" t="s">
        <v>91</v>
      </c>
      <c r="K366" s="69" t="s">
        <v>49</v>
      </c>
      <c r="L366" s="71" t="s">
        <v>27</v>
      </c>
      <c r="M366" s="49">
        <v>11.7</v>
      </c>
      <c r="N366" s="49">
        <v>11.7</v>
      </c>
      <c r="O366" s="49">
        <v>11.7</v>
      </c>
      <c r="P366" s="49">
        <v>1.31</v>
      </c>
      <c r="Q366" s="49">
        <v>1.31</v>
      </c>
      <c r="R366" s="50" t="s">
        <v>1543</v>
      </c>
      <c r="S366" s="49"/>
      <c r="T366" s="49"/>
      <c r="U366" s="49"/>
      <c r="V366" s="49"/>
      <c r="W366" s="49"/>
      <c r="X366" s="49"/>
      <c r="Y366" s="49"/>
      <c r="Z366" s="49"/>
      <c r="AA366" s="49"/>
      <c r="AB366" s="49"/>
      <c r="AC366" s="49"/>
      <c r="AD366" s="49"/>
      <c r="AE366" s="49"/>
      <c r="AF366" s="49"/>
      <c r="AG366" s="49"/>
      <c r="AH366" s="49"/>
      <c r="AI366" s="49"/>
      <c r="AJ366" s="49"/>
      <c r="AK366" s="49"/>
      <c r="AL366" s="49"/>
      <c r="AM366" s="49"/>
      <c r="AN366" s="49"/>
      <c r="AO366" s="49"/>
      <c r="AP366" s="49"/>
      <c r="AQ366" s="49"/>
      <c r="AR366" s="49"/>
      <c r="AS366" s="49">
        <v>1.31</v>
      </c>
      <c r="AT366" s="49">
        <v>11.196581196581199</v>
      </c>
      <c r="AU366" s="49"/>
      <c r="AV366" s="49"/>
      <c r="AW366" s="49"/>
      <c r="AX366" s="49"/>
    </row>
    <row r="367" spans="2:50" hidden="1" x14ac:dyDescent="0.25">
      <c r="B367" s="68" t="s">
        <v>424</v>
      </c>
      <c r="C367" s="69" t="s">
        <v>425</v>
      </c>
      <c r="D367" s="69" t="s">
        <v>583</v>
      </c>
      <c r="E367" s="69" t="s">
        <v>1539</v>
      </c>
      <c r="F367" s="69" t="s">
        <v>1540</v>
      </c>
      <c r="G367" s="69" t="s">
        <v>1541</v>
      </c>
      <c r="H367" s="69" t="s">
        <v>1066</v>
      </c>
      <c r="I367" s="69" t="s">
        <v>1544</v>
      </c>
      <c r="J367" s="69" t="s">
        <v>91</v>
      </c>
      <c r="K367" s="69" t="s">
        <v>49</v>
      </c>
      <c r="L367" s="71" t="s">
        <v>27</v>
      </c>
      <c r="M367" s="49">
        <v>1.17</v>
      </c>
      <c r="N367" s="49">
        <v>1.17</v>
      </c>
      <c r="O367" s="49">
        <v>1.17</v>
      </c>
      <c r="P367" s="49">
        <v>0.09</v>
      </c>
      <c r="Q367" s="49">
        <v>0.09</v>
      </c>
      <c r="R367" s="50" t="s">
        <v>1545</v>
      </c>
      <c r="S367" s="49"/>
      <c r="T367" s="49"/>
      <c r="U367" s="49"/>
      <c r="V367" s="49"/>
      <c r="W367" s="49"/>
      <c r="X367" s="49"/>
      <c r="Y367" s="49"/>
      <c r="Z367" s="49"/>
      <c r="AA367" s="49"/>
      <c r="AB367" s="49"/>
      <c r="AC367" s="49"/>
      <c r="AD367" s="49"/>
      <c r="AE367" s="49"/>
      <c r="AF367" s="49"/>
      <c r="AG367" s="49"/>
      <c r="AH367" s="49"/>
      <c r="AI367" s="49"/>
      <c r="AJ367" s="49"/>
      <c r="AK367" s="49"/>
      <c r="AL367" s="49"/>
      <c r="AM367" s="49"/>
      <c r="AN367" s="49"/>
      <c r="AO367" s="49"/>
      <c r="AP367" s="49"/>
      <c r="AQ367" s="49"/>
      <c r="AR367" s="49"/>
      <c r="AS367" s="49">
        <v>0.09</v>
      </c>
      <c r="AT367" s="49">
        <v>7.6923076923076898</v>
      </c>
      <c r="AU367" s="49"/>
      <c r="AV367" s="49"/>
      <c r="AW367" s="49"/>
      <c r="AX367" s="49"/>
    </row>
    <row r="368" spans="2:50" hidden="1" x14ac:dyDescent="0.25">
      <c r="B368" s="68" t="s">
        <v>424</v>
      </c>
      <c r="C368" s="69" t="s">
        <v>425</v>
      </c>
      <c r="D368" s="69" t="s">
        <v>583</v>
      </c>
      <c r="E368" s="69" t="s">
        <v>1539</v>
      </c>
      <c r="F368" s="69" t="s">
        <v>1540</v>
      </c>
      <c r="G368" s="69" t="s">
        <v>1541</v>
      </c>
      <c r="H368" s="69" t="s">
        <v>1154</v>
      </c>
      <c r="I368" s="69" t="s">
        <v>427</v>
      </c>
      <c r="J368" s="69" t="s">
        <v>91</v>
      </c>
      <c r="K368" s="69" t="s">
        <v>49</v>
      </c>
      <c r="L368" s="71" t="s">
        <v>27</v>
      </c>
      <c r="M368" s="49">
        <v>1.93</v>
      </c>
      <c r="N368" s="49">
        <v>1.93</v>
      </c>
      <c r="O368" s="49">
        <v>1.93</v>
      </c>
      <c r="P368" s="49">
        <v>7.0000000000000007E-2</v>
      </c>
      <c r="Q368" s="49">
        <v>7.0000000000000007E-2</v>
      </c>
      <c r="R368" s="50" t="s">
        <v>1546</v>
      </c>
      <c r="S368" s="49"/>
      <c r="T368" s="49"/>
      <c r="U368" s="49"/>
      <c r="V368" s="49"/>
      <c r="W368" s="49"/>
      <c r="X368" s="49"/>
      <c r="Y368" s="49"/>
      <c r="Z368" s="49"/>
      <c r="AA368" s="49"/>
      <c r="AB368" s="49"/>
      <c r="AC368" s="49"/>
      <c r="AD368" s="49"/>
      <c r="AE368" s="49"/>
      <c r="AF368" s="49"/>
      <c r="AG368" s="49"/>
      <c r="AH368" s="49"/>
      <c r="AI368" s="49"/>
      <c r="AJ368" s="49"/>
      <c r="AK368" s="49"/>
      <c r="AL368" s="49"/>
      <c r="AM368" s="49"/>
      <c r="AN368" s="49"/>
      <c r="AO368" s="49"/>
      <c r="AP368" s="49"/>
      <c r="AQ368" s="49"/>
      <c r="AR368" s="49"/>
      <c r="AS368" s="49">
        <v>7.0000000000000007E-2</v>
      </c>
      <c r="AT368" s="49">
        <v>3.6269430051813498</v>
      </c>
      <c r="AU368" s="49"/>
      <c r="AV368" s="49"/>
      <c r="AW368" s="49"/>
      <c r="AX368" s="49"/>
    </row>
    <row r="369" spans="2:50" hidden="1" x14ac:dyDescent="0.25">
      <c r="B369" s="68" t="s">
        <v>424</v>
      </c>
      <c r="C369" s="69" t="s">
        <v>425</v>
      </c>
      <c r="D369" s="69" t="s">
        <v>583</v>
      </c>
      <c r="E369" s="69" t="s">
        <v>1539</v>
      </c>
      <c r="F369" s="69" t="s">
        <v>1540</v>
      </c>
      <c r="G369" s="69" t="s">
        <v>1541</v>
      </c>
      <c r="H369" s="69" t="s">
        <v>895</v>
      </c>
      <c r="I369" s="69" t="s">
        <v>427</v>
      </c>
      <c r="J369" s="69" t="s">
        <v>91</v>
      </c>
      <c r="K369" s="69" t="s">
        <v>49</v>
      </c>
      <c r="L369" s="71" t="s">
        <v>27</v>
      </c>
      <c r="M369" s="49">
        <v>1.45</v>
      </c>
      <c r="N369" s="49">
        <v>1.45</v>
      </c>
      <c r="O369" s="49">
        <v>1.45</v>
      </c>
      <c r="P369" s="49">
        <v>0.17</v>
      </c>
      <c r="Q369" s="49">
        <v>0.17</v>
      </c>
      <c r="R369" s="50" t="s">
        <v>1547</v>
      </c>
      <c r="S369" s="49"/>
      <c r="T369" s="49"/>
      <c r="U369" s="49"/>
      <c r="V369" s="49"/>
      <c r="W369" s="49"/>
      <c r="X369" s="49"/>
      <c r="Y369" s="49"/>
      <c r="Z369" s="49"/>
      <c r="AA369" s="49"/>
      <c r="AB369" s="49"/>
      <c r="AC369" s="49"/>
      <c r="AD369" s="49"/>
      <c r="AE369" s="49"/>
      <c r="AF369" s="49"/>
      <c r="AG369" s="49"/>
      <c r="AH369" s="49"/>
      <c r="AI369" s="49"/>
      <c r="AJ369" s="49"/>
      <c r="AK369" s="49"/>
      <c r="AL369" s="49"/>
      <c r="AM369" s="49"/>
      <c r="AN369" s="49"/>
      <c r="AO369" s="49"/>
      <c r="AP369" s="49"/>
      <c r="AQ369" s="49"/>
      <c r="AR369" s="49"/>
      <c r="AS369" s="49">
        <v>0.17</v>
      </c>
      <c r="AT369" s="49">
        <v>11.7241379310345</v>
      </c>
      <c r="AU369" s="49"/>
      <c r="AV369" s="49"/>
      <c r="AW369" s="49"/>
      <c r="AX369" s="49"/>
    </row>
    <row r="370" spans="2:50" hidden="1" x14ac:dyDescent="0.25">
      <c r="B370" s="68" t="s">
        <v>424</v>
      </c>
      <c r="C370" s="69" t="s">
        <v>425</v>
      </c>
      <c r="D370" s="69" t="s">
        <v>583</v>
      </c>
      <c r="E370" s="69" t="s">
        <v>1539</v>
      </c>
      <c r="F370" s="69" t="s">
        <v>1548</v>
      </c>
      <c r="G370" s="69" t="s">
        <v>1549</v>
      </c>
      <c r="H370" s="69" t="s">
        <v>893</v>
      </c>
      <c r="I370" s="69" t="s">
        <v>1550</v>
      </c>
      <c r="J370" s="69" t="s">
        <v>91</v>
      </c>
      <c r="K370" s="69" t="s">
        <v>49</v>
      </c>
      <c r="L370" s="71" t="s">
        <v>50</v>
      </c>
      <c r="M370" s="49">
        <v>2800</v>
      </c>
      <c r="N370" s="49">
        <v>2800</v>
      </c>
      <c r="O370" s="49">
        <v>2800</v>
      </c>
      <c r="P370" s="49">
        <v>696</v>
      </c>
      <c r="Q370" s="49">
        <v>696</v>
      </c>
      <c r="R370" s="50" t="s">
        <v>1551</v>
      </c>
      <c r="S370" s="49"/>
      <c r="T370" s="49"/>
      <c r="U370" s="49"/>
      <c r="V370" s="49"/>
      <c r="W370" s="49"/>
      <c r="X370" s="49"/>
      <c r="Y370" s="49"/>
      <c r="Z370" s="49"/>
      <c r="AA370" s="49"/>
      <c r="AB370" s="49"/>
      <c r="AC370" s="49"/>
      <c r="AD370" s="49"/>
      <c r="AE370" s="49"/>
      <c r="AF370" s="49"/>
      <c r="AG370" s="49"/>
      <c r="AH370" s="49"/>
      <c r="AI370" s="49"/>
      <c r="AJ370" s="49"/>
      <c r="AK370" s="49"/>
      <c r="AL370" s="49"/>
      <c r="AM370" s="49"/>
      <c r="AN370" s="49"/>
      <c r="AO370" s="49"/>
      <c r="AP370" s="49"/>
      <c r="AQ370" s="49"/>
      <c r="AR370" s="49"/>
      <c r="AS370" s="49">
        <v>696</v>
      </c>
      <c r="AT370" s="49">
        <v>24.8571428571429</v>
      </c>
      <c r="AU370" s="49"/>
      <c r="AV370" s="49"/>
      <c r="AW370" s="49"/>
      <c r="AX370" s="49"/>
    </row>
    <row r="371" spans="2:50" hidden="1" x14ac:dyDescent="0.25">
      <c r="B371" s="68" t="s">
        <v>432</v>
      </c>
      <c r="C371" s="69" t="s">
        <v>433</v>
      </c>
      <c r="D371" s="69" t="s">
        <v>583</v>
      </c>
      <c r="E371" s="69" t="s">
        <v>1552</v>
      </c>
      <c r="F371" s="69" t="s">
        <v>1553</v>
      </c>
      <c r="G371" s="69" t="s">
        <v>1554</v>
      </c>
      <c r="H371" s="69" t="s">
        <v>65</v>
      </c>
      <c r="I371" s="69" t="s">
        <v>1555</v>
      </c>
      <c r="J371" s="69" t="s">
        <v>48</v>
      </c>
      <c r="K371" s="69" t="s">
        <v>206</v>
      </c>
      <c r="L371" s="71" t="s">
        <v>50</v>
      </c>
      <c r="M371" s="49">
        <v>606</v>
      </c>
      <c r="N371" s="49">
        <v>760</v>
      </c>
      <c r="O371" s="49">
        <v>380</v>
      </c>
      <c r="P371" s="49"/>
      <c r="Q371" s="49"/>
      <c r="R371" s="50" t="s">
        <v>436</v>
      </c>
      <c r="S371" s="49"/>
      <c r="T371" s="49"/>
      <c r="U371" s="49"/>
      <c r="V371" s="49"/>
      <c r="W371" s="49"/>
      <c r="X371" s="49"/>
      <c r="Y371" s="49"/>
      <c r="Z371" s="49"/>
      <c r="AA371" s="49"/>
      <c r="AB371" s="49"/>
      <c r="AC371" s="49"/>
      <c r="AD371" s="49"/>
      <c r="AE371" s="49"/>
      <c r="AF371" s="49"/>
      <c r="AG371" s="49"/>
      <c r="AH371" s="49"/>
      <c r="AI371" s="49"/>
      <c r="AJ371" s="49"/>
      <c r="AK371" s="49"/>
      <c r="AL371" s="49"/>
      <c r="AM371" s="49"/>
      <c r="AN371" s="49"/>
      <c r="AO371" s="49"/>
      <c r="AP371" s="49"/>
      <c r="AQ371" s="49"/>
      <c r="AR371" s="49"/>
      <c r="AS371" s="49"/>
      <c r="AT371" s="49"/>
      <c r="AU371" s="49"/>
      <c r="AV371" s="49"/>
      <c r="AW371" s="49"/>
      <c r="AX371" s="49"/>
    </row>
    <row r="372" spans="2:50" hidden="1" x14ac:dyDescent="0.25">
      <c r="B372" s="68" t="s">
        <v>432</v>
      </c>
      <c r="C372" s="69" t="s">
        <v>433</v>
      </c>
      <c r="D372" s="69" t="s">
        <v>583</v>
      </c>
      <c r="E372" s="69" t="s">
        <v>1552</v>
      </c>
      <c r="F372" s="69" t="s">
        <v>1553</v>
      </c>
      <c r="G372" s="69" t="s">
        <v>1554</v>
      </c>
      <c r="H372" s="69" t="s">
        <v>63</v>
      </c>
      <c r="I372" s="69" t="s">
        <v>1556</v>
      </c>
      <c r="J372" s="69" t="s">
        <v>48</v>
      </c>
      <c r="K372" s="69" t="s">
        <v>206</v>
      </c>
      <c r="L372" s="71" t="s">
        <v>50</v>
      </c>
      <c r="M372" s="49">
        <v>145900</v>
      </c>
      <c r="N372" s="49">
        <v>187298</v>
      </c>
      <c r="O372" s="49">
        <v>93649</v>
      </c>
      <c r="P372" s="49"/>
      <c r="Q372" s="49"/>
      <c r="R372" s="50" t="s">
        <v>436</v>
      </c>
      <c r="S372" s="49"/>
      <c r="T372" s="49"/>
      <c r="U372" s="49"/>
      <c r="V372" s="49"/>
      <c r="W372" s="49"/>
      <c r="X372" s="49"/>
      <c r="Y372" s="49"/>
      <c r="Z372" s="49"/>
      <c r="AA372" s="49"/>
      <c r="AB372" s="49"/>
      <c r="AC372" s="49"/>
      <c r="AD372" s="49"/>
      <c r="AE372" s="49"/>
      <c r="AF372" s="49"/>
      <c r="AG372" s="49"/>
      <c r="AH372" s="49"/>
      <c r="AI372" s="49"/>
      <c r="AJ372" s="49"/>
      <c r="AK372" s="49"/>
      <c r="AL372" s="49"/>
      <c r="AM372" s="49"/>
      <c r="AN372" s="49"/>
      <c r="AO372" s="49"/>
      <c r="AP372" s="49"/>
      <c r="AQ372" s="49"/>
      <c r="AR372" s="49"/>
      <c r="AS372" s="49"/>
      <c r="AT372" s="49"/>
      <c r="AU372" s="49"/>
      <c r="AV372" s="49"/>
      <c r="AW372" s="49"/>
      <c r="AX372" s="49"/>
    </row>
    <row r="373" spans="2:50" hidden="1" x14ac:dyDescent="0.25">
      <c r="B373" s="68" t="s">
        <v>432</v>
      </c>
      <c r="C373" s="69" t="s">
        <v>433</v>
      </c>
      <c r="D373" s="69" t="s">
        <v>583</v>
      </c>
      <c r="E373" s="69" t="s">
        <v>1552</v>
      </c>
      <c r="F373" s="69" t="s">
        <v>1557</v>
      </c>
      <c r="G373" s="69" t="s">
        <v>1558</v>
      </c>
      <c r="H373" s="69" t="s">
        <v>70</v>
      </c>
      <c r="I373" s="69" t="s">
        <v>1559</v>
      </c>
      <c r="J373" s="69" t="s">
        <v>48</v>
      </c>
      <c r="K373" s="69" t="s">
        <v>206</v>
      </c>
      <c r="L373" s="71" t="s">
        <v>50</v>
      </c>
      <c r="M373" s="49">
        <v>252</v>
      </c>
      <c r="N373" s="49">
        <v>340</v>
      </c>
      <c r="O373" s="49">
        <v>170</v>
      </c>
      <c r="P373" s="49"/>
      <c r="Q373" s="49"/>
      <c r="R373" s="50" t="s">
        <v>436</v>
      </c>
      <c r="S373" s="49"/>
      <c r="T373" s="49"/>
      <c r="U373" s="49"/>
      <c r="V373" s="49"/>
      <c r="W373" s="49"/>
      <c r="X373" s="49"/>
      <c r="Y373" s="49"/>
      <c r="Z373" s="49"/>
      <c r="AA373" s="49"/>
      <c r="AB373" s="49"/>
      <c r="AC373" s="49"/>
      <c r="AD373" s="49"/>
      <c r="AE373" s="49"/>
      <c r="AF373" s="49"/>
      <c r="AG373" s="49"/>
      <c r="AH373" s="49"/>
      <c r="AI373" s="49"/>
      <c r="AJ373" s="49"/>
      <c r="AK373" s="49"/>
      <c r="AL373" s="49"/>
      <c r="AM373" s="49"/>
      <c r="AN373" s="49"/>
      <c r="AO373" s="49"/>
      <c r="AP373" s="49"/>
      <c r="AQ373" s="49"/>
      <c r="AR373" s="49"/>
      <c r="AS373" s="49"/>
      <c r="AT373" s="49"/>
      <c r="AU373" s="49"/>
      <c r="AV373" s="49"/>
      <c r="AW373" s="49"/>
      <c r="AX373" s="49"/>
    </row>
    <row r="374" spans="2:50" hidden="1" x14ac:dyDescent="0.25">
      <c r="B374" s="68" t="s">
        <v>432</v>
      </c>
      <c r="C374" s="69" t="s">
        <v>433</v>
      </c>
      <c r="D374" s="69" t="s">
        <v>583</v>
      </c>
      <c r="E374" s="69" t="s">
        <v>1552</v>
      </c>
      <c r="F374" s="69" t="s">
        <v>1557</v>
      </c>
      <c r="G374" s="69" t="s">
        <v>1558</v>
      </c>
      <c r="H374" s="69" t="s">
        <v>75</v>
      </c>
      <c r="I374" s="69" t="s">
        <v>1560</v>
      </c>
      <c r="J374" s="69" t="s">
        <v>48</v>
      </c>
      <c r="K374" s="69" t="s">
        <v>206</v>
      </c>
      <c r="L374" s="71" t="s">
        <v>50</v>
      </c>
      <c r="M374" s="49">
        <v>415</v>
      </c>
      <c r="N374" s="49">
        <v>629</v>
      </c>
      <c r="O374" s="49">
        <v>314</v>
      </c>
      <c r="P374" s="49"/>
      <c r="Q374" s="49"/>
      <c r="R374" s="50" t="s">
        <v>436</v>
      </c>
      <c r="S374" s="49"/>
      <c r="T374" s="49"/>
      <c r="U374" s="49"/>
      <c r="V374" s="49"/>
      <c r="W374" s="49"/>
      <c r="X374" s="49"/>
      <c r="Y374" s="49"/>
      <c r="Z374" s="49"/>
      <c r="AA374" s="49"/>
      <c r="AB374" s="49"/>
      <c r="AC374" s="49"/>
      <c r="AD374" s="49"/>
      <c r="AE374" s="49"/>
      <c r="AF374" s="49"/>
      <c r="AG374" s="49"/>
      <c r="AH374" s="49"/>
      <c r="AI374" s="49"/>
      <c r="AJ374" s="49"/>
      <c r="AK374" s="49"/>
      <c r="AL374" s="49"/>
      <c r="AM374" s="49"/>
      <c r="AN374" s="49"/>
      <c r="AO374" s="49"/>
      <c r="AP374" s="49"/>
      <c r="AQ374" s="49"/>
      <c r="AR374" s="49"/>
      <c r="AS374" s="49"/>
      <c r="AT374" s="49"/>
      <c r="AU374" s="49"/>
      <c r="AV374" s="49"/>
      <c r="AW374" s="49"/>
      <c r="AX374" s="49"/>
    </row>
    <row r="375" spans="2:50" hidden="1" x14ac:dyDescent="0.25">
      <c r="B375" s="68" t="s">
        <v>432</v>
      </c>
      <c r="C375" s="69" t="s">
        <v>433</v>
      </c>
      <c r="D375" s="69" t="s">
        <v>583</v>
      </c>
      <c r="E375" s="69" t="s">
        <v>1552</v>
      </c>
      <c r="F375" s="69" t="s">
        <v>1561</v>
      </c>
      <c r="G375" s="69" t="s">
        <v>1562</v>
      </c>
      <c r="H375" s="69" t="s">
        <v>160</v>
      </c>
      <c r="I375" s="69" t="s">
        <v>1563</v>
      </c>
      <c r="J375" s="69" t="s">
        <v>48</v>
      </c>
      <c r="K375" s="69" t="s">
        <v>206</v>
      </c>
      <c r="L375" s="71" t="s">
        <v>50</v>
      </c>
      <c r="M375" s="49">
        <v>245</v>
      </c>
      <c r="N375" s="49">
        <v>400</v>
      </c>
      <c r="O375" s="49">
        <v>200</v>
      </c>
      <c r="P375" s="49"/>
      <c r="Q375" s="49"/>
      <c r="R375" s="50" t="s">
        <v>436</v>
      </c>
      <c r="S375" s="49"/>
      <c r="T375" s="49"/>
      <c r="U375" s="49"/>
      <c r="V375" s="49"/>
      <c r="W375" s="49"/>
      <c r="X375" s="49"/>
      <c r="Y375" s="49"/>
      <c r="Z375" s="49"/>
      <c r="AA375" s="49"/>
      <c r="AB375" s="49"/>
      <c r="AC375" s="49"/>
      <c r="AD375" s="49"/>
      <c r="AE375" s="49"/>
      <c r="AF375" s="49"/>
      <c r="AG375" s="49"/>
      <c r="AH375" s="49"/>
      <c r="AI375" s="49"/>
      <c r="AJ375" s="49"/>
      <c r="AK375" s="49"/>
      <c r="AL375" s="49"/>
      <c r="AM375" s="49"/>
      <c r="AN375" s="49"/>
      <c r="AO375" s="49"/>
      <c r="AP375" s="49"/>
      <c r="AQ375" s="49"/>
      <c r="AR375" s="49"/>
      <c r="AS375" s="49"/>
      <c r="AT375" s="49"/>
      <c r="AU375" s="49"/>
      <c r="AV375" s="49"/>
      <c r="AW375" s="49"/>
      <c r="AX375" s="49"/>
    </row>
    <row r="376" spans="2:50" hidden="1" x14ac:dyDescent="0.25">
      <c r="B376" s="68" t="s">
        <v>432</v>
      </c>
      <c r="C376" s="69" t="s">
        <v>433</v>
      </c>
      <c r="D376" s="69" t="s">
        <v>583</v>
      </c>
      <c r="E376" s="69" t="s">
        <v>1552</v>
      </c>
      <c r="F376" s="69" t="s">
        <v>1561</v>
      </c>
      <c r="G376" s="69" t="s">
        <v>1562</v>
      </c>
      <c r="H376" s="69" t="s">
        <v>229</v>
      </c>
      <c r="I376" s="69" t="s">
        <v>1564</v>
      </c>
      <c r="J376" s="69" t="s">
        <v>48</v>
      </c>
      <c r="K376" s="69" t="s">
        <v>206</v>
      </c>
      <c r="L376" s="71" t="s">
        <v>50</v>
      </c>
      <c r="M376" s="49">
        <v>3700</v>
      </c>
      <c r="N376" s="49">
        <v>4000</v>
      </c>
      <c r="O376" s="49">
        <v>2000</v>
      </c>
      <c r="P376" s="49"/>
      <c r="Q376" s="49"/>
      <c r="R376" s="50" t="s">
        <v>436</v>
      </c>
      <c r="S376" s="49"/>
      <c r="T376" s="49"/>
      <c r="U376" s="49"/>
      <c r="V376" s="49"/>
      <c r="W376" s="49"/>
      <c r="X376" s="49"/>
      <c r="Y376" s="49"/>
      <c r="Z376" s="49"/>
      <c r="AA376" s="49"/>
      <c r="AB376" s="49"/>
      <c r="AC376" s="49"/>
      <c r="AD376" s="49"/>
      <c r="AE376" s="49"/>
      <c r="AF376" s="49"/>
      <c r="AG376" s="49"/>
      <c r="AH376" s="49"/>
      <c r="AI376" s="49"/>
      <c r="AJ376" s="49"/>
      <c r="AK376" s="49"/>
      <c r="AL376" s="49"/>
      <c r="AM376" s="49"/>
      <c r="AN376" s="49"/>
      <c r="AO376" s="49"/>
      <c r="AP376" s="49"/>
      <c r="AQ376" s="49"/>
      <c r="AR376" s="49"/>
      <c r="AS376" s="49"/>
      <c r="AT376" s="49"/>
      <c r="AU376" s="49"/>
      <c r="AV376" s="49"/>
      <c r="AW376" s="49"/>
      <c r="AX376" s="49"/>
    </row>
    <row r="377" spans="2:50" hidden="1" x14ac:dyDescent="0.25">
      <c r="B377" s="68" t="s">
        <v>432</v>
      </c>
      <c r="C377" s="69" t="s">
        <v>433</v>
      </c>
      <c r="D377" s="69" t="s">
        <v>583</v>
      </c>
      <c r="E377" s="69" t="s">
        <v>1552</v>
      </c>
      <c r="F377" s="69" t="s">
        <v>1565</v>
      </c>
      <c r="G377" s="69" t="s">
        <v>1566</v>
      </c>
      <c r="H377" s="69" t="s">
        <v>167</v>
      </c>
      <c r="I377" s="69" t="s">
        <v>1567</v>
      </c>
      <c r="J377" s="69" t="s">
        <v>48</v>
      </c>
      <c r="K377" s="69" t="s">
        <v>206</v>
      </c>
      <c r="L377" s="71" t="s">
        <v>50</v>
      </c>
      <c r="M377" s="49">
        <v>1</v>
      </c>
      <c r="N377" s="49">
        <v>2</v>
      </c>
      <c r="O377" s="49">
        <v>1</v>
      </c>
      <c r="P377" s="49"/>
      <c r="Q377" s="49"/>
      <c r="R377" s="50" t="s">
        <v>436</v>
      </c>
      <c r="S377" s="49"/>
      <c r="T377" s="49"/>
      <c r="U377" s="49"/>
      <c r="V377" s="49"/>
      <c r="W377" s="49"/>
      <c r="X377" s="49"/>
      <c r="Y377" s="49"/>
      <c r="Z377" s="49"/>
      <c r="AA377" s="49"/>
      <c r="AB377" s="49"/>
      <c r="AC377" s="49"/>
      <c r="AD377" s="49"/>
      <c r="AE377" s="49"/>
      <c r="AF377" s="49"/>
      <c r="AG377" s="49"/>
      <c r="AH377" s="49"/>
      <c r="AI377" s="49"/>
      <c r="AJ377" s="49"/>
      <c r="AK377" s="49"/>
      <c r="AL377" s="49"/>
      <c r="AM377" s="49"/>
      <c r="AN377" s="49"/>
      <c r="AO377" s="49"/>
      <c r="AP377" s="49"/>
      <c r="AQ377" s="49"/>
      <c r="AR377" s="49"/>
      <c r="AS377" s="49"/>
      <c r="AT377" s="49"/>
      <c r="AU377" s="49"/>
      <c r="AV377" s="49"/>
      <c r="AW377" s="49"/>
      <c r="AX377" s="49"/>
    </row>
    <row r="378" spans="2:50" hidden="1" x14ac:dyDescent="0.25">
      <c r="B378" s="68" t="s">
        <v>432</v>
      </c>
      <c r="C378" s="69" t="s">
        <v>433</v>
      </c>
      <c r="D378" s="69" t="s">
        <v>583</v>
      </c>
      <c r="E378" s="69" t="s">
        <v>1552</v>
      </c>
      <c r="F378" s="69" t="s">
        <v>1568</v>
      </c>
      <c r="G378" s="69" t="s">
        <v>1569</v>
      </c>
      <c r="H378" s="69" t="s">
        <v>171</v>
      </c>
      <c r="I378" s="69" t="s">
        <v>1570</v>
      </c>
      <c r="J378" s="69" t="s">
        <v>48</v>
      </c>
      <c r="K378" s="69" t="s">
        <v>206</v>
      </c>
      <c r="L378" s="71" t="s">
        <v>50</v>
      </c>
      <c r="M378" s="49">
        <v>434</v>
      </c>
      <c r="N378" s="49">
        <v>540</v>
      </c>
      <c r="O378" s="49">
        <v>270</v>
      </c>
      <c r="P378" s="49"/>
      <c r="Q378" s="49"/>
      <c r="R378" s="50" t="s">
        <v>436</v>
      </c>
      <c r="S378" s="49"/>
      <c r="T378" s="49"/>
      <c r="U378" s="49"/>
      <c r="V378" s="49"/>
      <c r="W378" s="49"/>
      <c r="X378" s="49"/>
      <c r="Y378" s="49"/>
      <c r="Z378" s="49"/>
      <c r="AA378" s="49"/>
      <c r="AB378" s="49"/>
      <c r="AC378" s="49"/>
      <c r="AD378" s="49"/>
      <c r="AE378" s="49"/>
      <c r="AF378" s="49"/>
      <c r="AG378" s="49"/>
      <c r="AH378" s="49"/>
      <c r="AI378" s="49"/>
      <c r="AJ378" s="49"/>
      <c r="AK378" s="49"/>
      <c r="AL378" s="49"/>
      <c r="AM378" s="49"/>
      <c r="AN378" s="49"/>
      <c r="AO378" s="49"/>
      <c r="AP378" s="49"/>
      <c r="AQ378" s="49"/>
      <c r="AR378" s="49"/>
      <c r="AS378" s="49"/>
      <c r="AT378" s="49"/>
      <c r="AU378" s="49"/>
      <c r="AV378" s="49"/>
      <c r="AW378" s="49"/>
      <c r="AX378" s="49"/>
    </row>
    <row r="379" spans="2:50" hidden="1" x14ac:dyDescent="0.25">
      <c r="B379" s="68" t="s">
        <v>432</v>
      </c>
      <c r="C379" s="69" t="s">
        <v>433</v>
      </c>
      <c r="D379" s="69" t="s">
        <v>583</v>
      </c>
      <c r="E379" s="69" t="s">
        <v>1552</v>
      </c>
      <c r="F379" s="69" t="s">
        <v>1571</v>
      </c>
      <c r="G379" s="69" t="s">
        <v>1572</v>
      </c>
      <c r="H379" s="69" t="s">
        <v>44</v>
      </c>
      <c r="I379" s="69" t="s">
        <v>1573</v>
      </c>
      <c r="J379" s="69" t="s">
        <v>48</v>
      </c>
      <c r="K379" s="69" t="s">
        <v>206</v>
      </c>
      <c r="L379" s="71" t="s">
        <v>50</v>
      </c>
      <c r="M379" s="49">
        <v>0</v>
      </c>
      <c r="N379" s="49">
        <v>20000</v>
      </c>
      <c r="O379" s="49">
        <v>1000</v>
      </c>
      <c r="P379" s="49"/>
      <c r="Q379" s="49"/>
      <c r="R379" s="50" t="s">
        <v>436</v>
      </c>
      <c r="S379" s="49"/>
      <c r="T379" s="49"/>
      <c r="U379" s="49"/>
      <c r="V379" s="49"/>
      <c r="W379" s="49"/>
      <c r="X379" s="49"/>
      <c r="Y379" s="49"/>
      <c r="Z379" s="49"/>
      <c r="AA379" s="49"/>
      <c r="AB379" s="49"/>
      <c r="AC379" s="49"/>
      <c r="AD379" s="49"/>
      <c r="AE379" s="49"/>
      <c r="AF379" s="49"/>
      <c r="AG379" s="49"/>
      <c r="AH379" s="49"/>
      <c r="AI379" s="49"/>
      <c r="AJ379" s="49"/>
      <c r="AK379" s="49"/>
      <c r="AL379" s="49"/>
      <c r="AM379" s="49"/>
      <c r="AN379" s="49"/>
      <c r="AO379" s="49"/>
      <c r="AP379" s="49"/>
      <c r="AQ379" s="49"/>
      <c r="AR379" s="49"/>
      <c r="AS379" s="49"/>
      <c r="AT379" s="49"/>
      <c r="AU379" s="49"/>
      <c r="AV379" s="49"/>
      <c r="AW379" s="49"/>
      <c r="AX379" s="49"/>
    </row>
    <row r="380" spans="2:50" hidden="1" x14ac:dyDescent="0.25">
      <c r="B380" s="68" t="s">
        <v>441</v>
      </c>
      <c r="C380" s="69" t="s">
        <v>442</v>
      </c>
      <c r="D380" s="69" t="s">
        <v>583</v>
      </c>
      <c r="E380" s="69" t="s">
        <v>1574</v>
      </c>
      <c r="F380" s="69" t="s">
        <v>1575</v>
      </c>
      <c r="G380" s="69" t="s">
        <v>1576</v>
      </c>
      <c r="H380" s="69" t="s">
        <v>65</v>
      </c>
      <c r="I380" s="69" t="s">
        <v>1577</v>
      </c>
      <c r="J380" s="69" t="s">
        <v>48</v>
      </c>
      <c r="K380" s="69" t="s">
        <v>49</v>
      </c>
      <c r="L380" s="71" t="s">
        <v>50</v>
      </c>
      <c r="M380" s="49">
        <v>1613</v>
      </c>
      <c r="N380" s="49">
        <v>2276</v>
      </c>
      <c r="O380" s="49"/>
      <c r="P380" s="49"/>
      <c r="Q380" s="49"/>
      <c r="R380" s="49"/>
      <c r="S380" s="49"/>
      <c r="T380" s="49"/>
      <c r="U380" s="49"/>
      <c r="V380" s="49"/>
      <c r="W380" s="49"/>
      <c r="X380" s="49"/>
      <c r="Y380" s="49"/>
      <c r="Z380" s="49"/>
      <c r="AA380" s="49"/>
      <c r="AB380" s="49"/>
      <c r="AC380" s="49"/>
      <c r="AD380" s="49"/>
      <c r="AE380" s="49"/>
      <c r="AF380" s="49"/>
      <c r="AG380" s="49"/>
      <c r="AH380" s="49"/>
      <c r="AI380" s="49"/>
      <c r="AJ380" s="49"/>
      <c r="AK380" s="49"/>
      <c r="AL380" s="49"/>
      <c r="AM380" s="49"/>
      <c r="AN380" s="49"/>
      <c r="AO380" s="49"/>
      <c r="AP380" s="49"/>
      <c r="AQ380" s="49"/>
      <c r="AR380" s="49"/>
      <c r="AS380" s="49"/>
      <c r="AT380" s="49"/>
      <c r="AU380" s="49"/>
      <c r="AV380" s="49"/>
      <c r="AW380" s="49"/>
      <c r="AX380" s="49"/>
    </row>
    <row r="381" spans="2:50" hidden="1" x14ac:dyDescent="0.25">
      <c r="B381" s="68" t="s">
        <v>441</v>
      </c>
      <c r="C381" s="69" t="s">
        <v>442</v>
      </c>
      <c r="D381" s="69" t="s">
        <v>583</v>
      </c>
      <c r="E381" s="69" t="s">
        <v>1574</v>
      </c>
      <c r="F381" s="69" t="s">
        <v>1578</v>
      </c>
      <c r="G381" s="69" t="s">
        <v>1579</v>
      </c>
      <c r="H381" s="69" t="s">
        <v>63</v>
      </c>
      <c r="I381" s="69" t="s">
        <v>1580</v>
      </c>
      <c r="J381" s="69" t="s">
        <v>48</v>
      </c>
      <c r="K381" s="69" t="s">
        <v>49</v>
      </c>
      <c r="L381" s="71" t="s">
        <v>50</v>
      </c>
      <c r="M381" s="49">
        <v>92</v>
      </c>
      <c r="N381" s="49">
        <v>451</v>
      </c>
      <c r="O381" s="49"/>
      <c r="P381" s="49"/>
      <c r="Q381" s="49"/>
      <c r="R381" s="49"/>
      <c r="S381" s="49"/>
      <c r="T381" s="49"/>
      <c r="U381" s="49"/>
      <c r="V381" s="49"/>
      <c r="W381" s="49"/>
      <c r="X381" s="49"/>
      <c r="Y381" s="49"/>
      <c r="Z381" s="49"/>
      <c r="AA381" s="49"/>
      <c r="AB381" s="49"/>
      <c r="AC381" s="49"/>
      <c r="AD381" s="49"/>
      <c r="AE381" s="49"/>
      <c r="AF381" s="49"/>
      <c r="AG381" s="49"/>
      <c r="AH381" s="49"/>
      <c r="AI381" s="49"/>
      <c r="AJ381" s="49"/>
      <c r="AK381" s="49"/>
      <c r="AL381" s="49"/>
      <c r="AM381" s="49"/>
      <c r="AN381" s="49"/>
      <c r="AO381" s="49"/>
      <c r="AP381" s="49"/>
      <c r="AQ381" s="49"/>
      <c r="AR381" s="49"/>
      <c r="AS381" s="49"/>
      <c r="AT381" s="49"/>
      <c r="AU381" s="49"/>
      <c r="AV381" s="49"/>
      <c r="AW381" s="49"/>
      <c r="AX381" s="49"/>
    </row>
    <row r="382" spans="2:50" hidden="1" x14ac:dyDescent="0.25">
      <c r="B382" s="68" t="s">
        <v>441</v>
      </c>
      <c r="C382" s="69" t="s">
        <v>442</v>
      </c>
      <c r="D382" s="69" t="s">
        <v>583</v>
      </c>
      <c r="E382" s="69" t="s">
        <v>1574</v>
      </c>
      <c r="F382" s="69" t="s">
        <v>1581</v>
      </c>
      <c r="G382" s="69" t="s">
        <v>1582</v>
      </c>
      <c r="H382" s="69" t="s">
        <v>70</v>
      </c>
      <c r="I382" s="69" t="s">
        <v>1583</v>
      </c>
      <c r="J382" s="69" t="s">
        <v>48</v>
      </c>
      <c r="K382" s="69" t="s">
        <v>49</v>
      </c>
      <c r="L382" s="71" t="s">
        <v>50</v>
      </c>
      <c r="M382" s="49">
        <v>3588</v>
      </c>
      <c r="N382" s="49">
        <v>1705</v>
      </c>
      <c r="O382" s="49"/>
      <c r="P382" s="49"/>
      <c r="Q382" s="49"/>
      <c r="R382" s="49"/>
      <c r="S382" s="49"/>
      <c r="T382" s="49"/>
      <c r="U382" s="49"/>
      <c r="V382" s="49"/>
      <c r="W382" s="49"/>
      <c r="X382" s="49"/>
      <c r="Y382" s="49"/>
      <c r="Z382" s="49"/>
      <c r="AA382" s="49"/>
      <c r="AB382" s="49"/>
      <c r="AC382" s="49"/>
      <c r="AD382" s="49"/>
      <c r="AE382" s="49"/>
      <c r="AF382" s="49"/>
      <c r="AG382" s="49"/>
      <c r="AH382" s="49"/>
      <c r="AI382" s="49"/>
      <c r="AJ382" s="49"/>
      <c r="AK382" s="49"/>
      <c r="AL382" s="49"/>
      <c r="AM382" s="49"/>
      <c r="AN382" s="49"/>
      <c r="AO382" s="49"/>
      <c r="AP382" s="49"/>
      <c r="AQ382" s="49"/>
      <c r="AR382" s="49"/>
      <c r="AS382" s="49"/>
      <c r="AT382" s="49"/>
      <c r="AU382" s="49"/>
      <c r="AV382" s="49"/>
      <c r="AW382" s="49"/>
      <c r="AX382" s="49"/>
    </row>
    <row r="383" spans="2:50" hidden="1" x14ac:dyDescent="0.25">
      <c r="B383" s="68" t="s">
        <v>441</v>
      </c>
      <c r="C383" s="69" t="s">
        <v>442</v>
      </c>
      <c r="D383" s="69" t="s">
        <v>583</v>
      </c>
      <c r="E383" s="69" t="s">
        <v>1574</v>
      </c>
      <c r="F383" s="69" t="s">
        <v>1584</v>
      </c>
      <c r="G383" s="69" t="s">
        <v>1585</v>
      </c>
      <c r="H383" s="69" t="s">
        <v>75</v>
      </c>
      <c r="I383" s="69" t="s">
        <v>1586</v>
      </c>
      <c r="J383" s="69" t="s">
        <v>91</v>
      </c>
      <c r="K383" s="69" t="s">
        <v>132</v>
      </c>
      <c r="L383" s="71" t="s">
        <v>50</v>
      </c>
      <c r="M383" s="49">
        <v>156</v>
      </c>
      <c r="N383" s="49">
        <v>156</v>
      </c>
      <c r="O383" s="49"/>
      <c r="P383" s="49"/>
      <c r="Q383" s="49"/>
      <c r="R383" s="49"/>
      <c r="S383" s="49"/>
      <c r="T383" s="49"/>
      <c r="U383" s="49"/>
      <c r="V383" s="49"/>
      <c r="W383" s="49"/>
      <c r="X383" s="49"/>
      <c r="Y383" s="49"/>
      <c r="Z383" s="49"/>
      <c r="AA383" s="49"/>
      <c r="AB383" s="49"/>
      <c r="AC383" s="49"/>
      <c r="AD383" s="49"/>
      <c r="AE383" s="49"/>
      <c r="AF383" s="49"/>
      <c r="AG383" s="49"/>
      <c r="AH383" s="49"/>
      <c r="AI383" s="49"/>
      <c r="AJ383" s="49"/>
      <c r="AK383" s="49"/>
      <c r="AL383" s="49"/>
      <c r="AM383" s="49"/>
      <c r="AN383" s="49"/>
      <c r="AO383" s="49"/>
      <c r="AP383" s="49"/>
      <c r="AQ383" s="49"/>
      <c r="AR383" s="49"/>
      <c r="AS383" s="49"/>
      <c r="AT383" s="49"/>
      <c r="AU383" s="49"/>
      <c r="AV383" s="49"/>
      <c r="AW383" s="49"/>
      <c r="AX383" s="49"/>
    </row>
    <row r="384" spans="2:50" hidden="1" x14ac:dyDescent="0.25">
      <c r="B384" s="68" t="s">
        <v>441</v>
      </c>
      <c r="C384" s="69" t="s">
        <v>442</v>
      </c>
      <c r="D384" s="69" t="s">
        <v>583</v>
      </c>
      <c r="E384" s="69" t="s">
        <v>1574</v>
      </c>
      <c r="F384" s="69" t="s">
        <v>1584</v>
      </c>
      <c r="G384" s="69" t="s">
        <v>1585</v>
      </c>
      <c r="H384" s="69" t="s">
        <v>229</v>
      </c>
      <c r="I384" s="69" t="s">
        <v>1587</v>
      </c>
      <c r="J384" s="69" t="s">
        <v>91</v>
      </c>
      <c r="K384" s="69" t="s">
        <v>132</v>
      </c>
      <c r="L384" s="71" t="s">
        <v>50</v>
      </c>
      <c r="M384" s="49">
        <v>46</v>
      </c>
      <c r="N384" s="49">
        <v>46</v>
      </c>
      <c r="O384" s="49"/>
      <c r="P384" s="49"/>
      <c r="Q384" s="49"/>
      <c r="R384" s="49"/>
      <c r="S384" s="49"/>
      <c r="T384" s="49"/>
      <c r="U384" s="49"/>
      <c r="V384" s="49"/>
      <c r="W384" s="49"/>
      <c r="X384" s="49"/>
      <c r="Y384" s="49"/>
      <c r="Z384" s="49"/>
      <c r="AA384" s="49"/>
      <c r="AB384" s="49"/>
      <c r="AC384" s="49"/>
      <c r="AD384" s="49"/>
      <c r="AE384" s="49"/>
      <c r="AF384" s="49"/>
      <c r="AG384" s="49"/>
      <c r="AH384" s="49"/>
      <c r="AI384" s="49"/>
      <c r="AJ384" s="49"/>
      <c r="AK384" s="49"/>
      <c r="AL384" s="49"/>
      <c r="AM384" s="49"/>
      <c r="AN384" s="49"/>
      <c r="AO384" s="49"/>
      <c r="AP384" s="49"/>
      <c r="AQ384" s="49"/>
      <c r="AR384" s="49"/>
      <c r="AS384" s="49"/>
      <c r="AT384" s="49"/>
      <c r="AU384" s="49"/>
      <c r="AV384" s="49"/>
      <c r="AW384" s="49"/>
      <c r="AX384" s="49"/>
    </row>
    <row r="385" spans="2:50" hidden="1" x14ac:dyDescent="0.25">
      <c r="B385" s="68" t="s">
        <v>441</v>
      </c>
      <c r="C385" s="69" t="s">
        <v>442</v>
      </c>
      <c r="D385" s="69" t="s">
        <v>583</v>
      </c>
      <c r="E385" s="69" t="s">
        <v>1574</v>
      </c>
      <c r="F385" s="69" t="s">
        <v>1588</v>
      </c>
      <c r="G385" s="69" t="s">
        <v>1589</v>
      </c>
      <c r="H385" s="69" t="s">
        <v>171</v>
      </c>
      <c r="I385" s="69" t="s">
        <v>1590</v>
      </c>
      <c r="J385" s="69" t="s">
        <v>48</v>
      </c>
      <c r="K385" s="69" t="s">
        <v>132</v>
      </c>
      <c r="L385" s="71" t="s">
        <v>50</v>
      </c>
      <c r="M385" s="49">
        <v>58</v>
      </c>
      <c r="N385" s="49">
        <v>32</v>
      </c>
      <c r="O385" s="49"/>
      <c r="P385" s="49"/>
      <c r="Q385" s="49"/>
      <c r="R385" s="49"/>
      <c r="S385" s="49"/>
      <c r="T385" s="49"/>
      <c r="U385" s="49"/>
      <c r="V385" s="49"/>
      <c r="W385" s="49"/>
      <c r="X385" s="49"/>
      <c r="Y385" s="49"/>
      <c r="Z385" s="49"/>
      <c r="AA385" s="49"/>
      <c r="AB385" s="49"/>
      <c r="AC385" s="49"/>
      <c r="AD385" s="49"/>
      <c r="AE385" s="49"/>
      <c r="AF385" s="49"/>
      <c r="AG385" s="49"/>
      <c r="AH385" s="49"/>
      <c r="AI385" s="49"/>
      <c r="AJ385" s="49"/>
      <c r="AK385" s="49"/>
      <c r="AL385" s="49"/>
      <c r="AM385" s="49"/>
      <c r="AN385" s="49"/>
      <c r="AO385" s="49"/>
      <c r="AP385" s="49"/>
      <c r="AQ385" s="49"/>
      <c r="AR385" s="49"/>
      <c r="AS385" s="49"/>
      <c r="AT385" s="49"/>
      <c r="AU385" s="49"/>
      <c r="AV385" s="49"/>
      <c r="AW385" s="49"/>
      <c r="AX385" s="49"/>
    </row>
    <row r="386" spans="2:50" hidden="1" x14ac:dyDescent="0.25">
      <c r="B386" s="68" t="s">
        <v>441</v>
      </c>
      <c r="C386" s="69" t="s">
        <v>442</v>
      </c>
      <c r="D386" s="69" t="s">
        <v>583</v>
      </c>
      <c r="E386" s="69" t="s">
        <v>1574</v>
      </c>
      <c r="F386" s="69" t="s">
        <v>1591</v>
      </c>
      <c r="G386" s="69" t="s">
        <v>1592</v>
      </c>
      <c r="H386" s="69" t="s">
        <v>53</v>
      </c>
      <c r="I386" s="69" t="s">
        <v>1593</v>
      </c>
      <c r="J386" s="69" t="s">
        <v>48</v>
      </c>
      <c r="K386" s="69" t="s">
        <v>125</v>
      </c>
      <c r="L386" s="71" t="s">
        <v>27</v>
      </c>
      <c r="M386" s="49"/>
      <c r="N386" s="49">
        <v>100</v>
      </c>
      <c r="O386" s="49"/>
      <c r="P386" s="49"/>
      <c r="Q386" s="49"/>
      <c r="R386" s="49"/>
      <c r="S386" s="49"/>
      <c r="T386" s="49"/>
      <c r="U386" s="49"/>
      <c r="V386" s="49"/>
      <c r="W386" s="49"/>
      <c r="X386" s="49"/>
      <c r="Y386" s="49"/>
      <c r="Z386" s="49"/>
      <c r="AA386" s="49"/>
      <c r="AB386" s="49"/>
      <c r="AC386" s="49"/>
      <c r="AD386" s="49"/>
      <c r="AE386" s="49"/>
      <c r="AF386" s="49"/>
      <c r="AG386" s="49"/>
      <c r="AH386" s="49"/>
      <c r="AI386" s="49"/>
      <c r="AJ386" s="49"/>
      <c r="AK386" s="49"/>
      <c r="AL386" s="49"/>
      <c r="AM386" s="49"/>
      <c r="AN386" s="49"/>
      <c r="AO386" s="49"/>
      <c r="AP386" s="49"/>
      <c r="AQ386" s="49"/>
      <c r="AR386" s="49"/>
      <c r="AS386" s="49"/>
      <c r="AT386" s="49"/>
      <c r="AU386" s="49"/>
      <c r="AV386" s="49"/>
      <c r="AW386" s="49"/>
      <c r="AX386" s="49"/>
    </row>
    <row r="387" spans="2:50" hidden="1" x14ac:dyDescent="0.25">
      <c r="B387" s="68" t="s">
        <v>441</v>
      </c>
      <c r="C387" s="69" t="s">
        <v>442</v>
      </c>
      <c r="D387" s="69" t="s">
        <v>583</v>
      </c>
      <c r="E387" s="69" t="s">
        <v>1574</v>
      </c>
      <c r="F387" s="69" t="s">
        <v>1594</v>
      </c>
      <c r="G387" s="69" t="s">
        <v>1595</v>
      </c>
      <c r="H387" s="69" t="s">
        <v>57</v>
      </c>
      <c r="I387" s="69" t="s">
        <v>1596</v>
      </c>
      <c r="J387" s="69" t="s">
        <v>48</v>
      </c>
      <c r="K387" s="69" t="s">
        <v>49</v>
      </c>
      <c r="L387" s="71" t="s">
        <v>50</v>
      </c>
      <c r="M387" s="49">
        <v>26612</v>
      </c>
      <c r="N387" s="49">
        <v>84831</v>
      </c>
      <c r="O387" s="49"/>
      <c r="P387" s="49"/>
      <c r="Q387" s="49"/>
      <c r="R387" s="49"/>
      <c r="S387" s="49"/>
      <c r="T387" s="49"/>
      <c r="U387" s="49"/>
      <c r="V387" s="49"/>
      <c r="W387" s="49"/>
      <c r="X387" s="49"/>
      <c r="Y387" s="49"/>
      <c r="Z387" s="49"/>
      <c r="AA387" s="49"/>
      <c r="AB387" s="49"/>
      <c r="AC387" s="49"/>
      <c r="AD387" s="49"/>
      <c r="AE387" s="49"/>
      <c r="AF387" s="49"/>
      <c r="AG387" s="49"/>
      <c r="AH387" s="49"/>
      <c r="AI387" s="49"/>
      <c r="AJ387" s="49"/>
      <c r="AK387" s="49"/>
      <c r="AL387" s="49"/>
      <c r="AM387" s="49"/>
      <c r="AN387" s="49"/>
      <c r="AO387" s="49"/>
      <c r="AP387" s="49"/>
      <c r="AQ387" s="49"/>
      <c r="AR387" s="49"/>
      <c r="AS387" s="49"/>
      <c r="AT387" s="49"/>
      <c r="AU387" s="49"/>
      <c r="AV387" s="49"/>
      <c r="AW387" s="49"/>
      <c r="AX387" s="49"/>
    </row>
    <row r="388" spans="2:50" hidden="1" x14ac:dyDescent="0.25">
      <c r="B388" s="68" t="s">
        <v>441</v>
      </c>
      <c r="C388" s="69" t="s">
        <v>442</v>
      </c>
      <c r="D388" s="69" t="s">
        <v>583</v>
      </c>
      <c r="E388" s="69" t="s">
        <v>1574</v>
      </c>
      <c r="F388" s="69" t="s">
        <v>1597</v>
      </c>
      <c r="G388" s="69" t="s">
        <v>1598</v>
      </c>
      <c r="H388" s="69" t="s">
        <v>145</v>
      </c>
      <c r="I388" s="69" t="s">
        <v>1599</v>
      </c>
      <c r="J388" s="69" t="s">
        <v>48</v>
      </c>
      <c r="K388" s="69" t="s">
        <v>49</v>
      </c>
      <c r="L388" s="71" t="s">
        <v>50</v>
      </c>
      <c r="M388" s="49">
        <v>533</v>
      </c>
      <c r="N388" s="49">
        <v>4621</v>
      </c>
      <c r="O388" s="49"/>
      <c r="P388" s="49"/>
      <c r="Q388" s="49"/>
      <c r="R388" s="49"/>
      <c r="S388" s="49"/>
      <c r="T388" s="49"/>
      <c r="U388" s="49"/>
      <c r="V388" s="49"/>
      <c r="W388" s="49"/>
      <c r="X388" s="49"/>
      <c r="Y388" s="49"/>
      <c r="Z388" s="49"/>
      <c r="AA388" s="49"/>
      <c r="AB388" s="49"/>
      <c r="AC388" s="49"/>
      <c r="AD388" s="49"/>
      <c r="AE388" s="49"/>
      <c r="AF388" s="49"/>
      <c r="AG388" s="49"/>
      <c r="AH388" s="49"/>
      <c r="AI388" s="49"/>
      <c r="AJ388" s="49"/>
      <c r="AK388" s="49"/>
      <c r="AL388" s="49"/>
      <c r="AM388" s="49"/>
      <c r="AN388" s="49"/>
      <c r="AO388" s="49"/>
      <c r="AP388" s="49"/>
      <c r="AQ388" s="49"/>
      <c r="AR388" s="49"/>
      <c r="AS388" s="49"/>
      <c r="AT388" s="49"/>
      <c r="AU388" s="49"/>
      <c r="AV388" s="49"/>
      <c r="AW388" s="49"/>
      <c r="AX388" s="49"/>
    </row>
    <row r="389" spans="2:50" hidden="1" x14ac:dyDescent="0.25">
      <c r="B389" s="68" t="s">
        <v>441</v>
      </c>
      <c r="C389" s="69" t="s">
        <v>442</v>
      </c>
      <c r="D389" s="69" t="s">
        <v>44</v>
      </c>
      <c r="E389" s="69" t="s">
        <v>1600</v>
      </c>
      <c r="F389" s="69" t="s">
        <v>1601</v>
      </c>
      <c r="G389" s="69" t="s">
        <v>1602</v>
      </c>
      <c r="H389" s="69" t="s">
        <v>160</v>
      </c>
      <c r="I389" s="69" t="s">
        <v>1603</v>
      </c>
      <c r="J389" s="69" t="s">
        <v>48</v>
      </c>
      <c r="K389" s="69" t="s">
        <v>49</v>
      </c>
      <c r="L389" s="71" t="s">
        <v>50</v>
      </c>
      <c r="M389" s="49">
        <v>692</v>
      </c>
      <c r="N389" s="49">
        <v>3192</v>
      </c>
      <c r="O389" s="49">
        <v>620</v>
      </c>
      <c r="P389" s="49"/>
      <c r="Q389" s="49"/>
      <c r="R389" s="49"/>
      <c r="S389" s="49"/>
      <c r="T389" s="49"/>
      <c r="U389" s="49"/>
      <c r="V389" s="49"/>
      <c r="W389" s="49"/>
      <c r="X389" s="49"/>
      <c r="Y389" s="49"/>
      <c r="Z389" s="49"/>
      <c r="AA389" s="49"/>
      <c r="AB389" s="49"/>
      <c r="AC389" s="49"/>
      <c r="AD389" s="49"/>
      <c r="AE389" s="49"/>
      <c r="AF389" s="49"/>
      <c r="AG389" s="49"/>
      <c r="AH389" s="49"/>
      <c r="AI389" s="49"/>
      <c r="AJ389" s="49"/>
      <c r="AK389" s="49"/>
      <c r="AL389" s="49"/>
      <c r="AM389" s="49"/>
      <c r="AN389" s="49"/>
      <c r="AO389" s="49"/>
      <c r="AP389" s="49"/>
      <c r="AQ389" s="49"/>
      <c r="AR389" s="49"/>
      <c r="AS389" s="49"/>
      <c r="AT389" s="49"/>
      <c r="AU389" s="49"/>
      <c r="AV389" s="49"/>
      <c r="AW389" s="49"/>
      <c r="AX389" s="49"/>
    </row>
    <row r="390" spans="2:50" hidden="1" x14ac:dyDescent="0.25">
      <c r="B390" s="68" t="s">
        <v>447</v>
      </c>
      <c r="C390" s="69" t="s">
        <v>448</v>
      </c>
      <c r="D390" s="70" t="s">
        <v>41</v>
      </c>
      <c r="E390" s="48"/>
      <c r="F390" s="48"/>
      <c r="G390" s="48"/>
      <c r="H390" s="48"/>
      <c r="I390" s="48"/>
      <c r="J390" s="48"/>
      <c r="K390" s="48"/>
      <c r="L390" s="48"/>
      <c r="M390" s="51"/>
      <c r="N390" s="51"/>
      <c r="O390" s="51"/>
      <c r="P390" s="51"/>
      <c r="Q390" s="51"/>
      <c r="R390" s="51"/>
      <c r="S390" s="51"/>
      <c r="T390" s="51"/>
      <c r="U390" s="51"/>
      <c r="V390" s="51"/>
      <c r="W390" s="51"/>
      <c r="X390" s="51"/>
      <c r="Y390" s="51"/>
      <c r="Z390" s="51"/>
      <c r="AA390" s="51"/>
      <c r="AB390" s="51"/>
      <c r="AC390" s="51"/>
      <c r="AD390" s="51"/>
      <c r="AE390" s="51"/>
      <c r="AF390" s="51"/>
      <c r="AG390" s="51"/>
      <c r="AH390" s="51"/>
      <c r="AI390" s="51"/>
      <c r="AJ390" s="51"/>
      <c r="AK390" s="51"/>
      <c r="AL390" s="51"/>
      <c r="AM390" s="51"/>
      <c r="AN390" s="51"/>
      <c r="AO390" s="51"/>
      <c r="AP390" s="51"/>
      <c r="AQ390" s="51"/>
      <c r="AR390" s="51"/>
      <c r="AS390" s="51"/>
      <c r="AT390" s="51"/>
      <c r="AU390" s="51"/>
      <c r="AV390" s="51"/>
      <c r="AW390" s="51"/>
      <c r="AX390" s="51"/>
    </row>
    <row r="391" spans="2:50" hidden="1" x14ac:dyDescent="0.25">
      <c r="B391" s="68" t="s">
        <v>449</v>
      </c>
      <c r="C391" s="69" t="s">
        <v>450</v>
      </c>
      <c r="D391" s="69" t="s">
        <v>583</v>
      </c>
      <c r="E391" s="69" t="s">
        <v>1604</v>
      </c>
      <c r="F391" s="69" t="s">
        <v>1605</v>
      </c>
      <c r="G391" s="69" t="s">
        <v>1606</v>
      </c>
      <c r="H391" s="69" t="s">
        <v>636</v>
      </c>
      <c r="I391" s="69" t="s">
        <v>1607</v>
      </c>
      <c r="J391" s="69" t="s">
        <v>48</v>
      </c>
      <c r="K391" s="69" t="s">
        <v>49</v>
      </c>
      <c r="L391" s="71" t="s">
        <v>50</v>
      </c>
      <c r="M391" s="49">
        <v>15</v>
      </c>
      <c r="N391" s="49">
        <v>163</v>
      </c>
      <c r="O391" s="49">
        <v>43</v>
      </c>
      <c r="P391" s="49">
        <v>2.15</v>
      </c>
      <c r="Q391" s="49">
        <v>2.15</v>
      </c>
      <c r="R391" s="50" t="s">
        <v>1608</v>
      </c>
      <c r="S391" s="49"/>
      <c r="T391" s="49"/>
      <c r="U391" s="49"/>
      <c r="V391" s="49"/>
      <c r="W391" s="49"/>
      <c r="X391" s="49"/>
      <c r="Y391" s="49"/>
      <c r="Z391" s="49"/>
      <c r="AA391" s="49"/>
      <c r="AB391" s="49"/>
      <c r="AC391" s="49"/>
      <c r="AD391" s="49"/>
      <c r="AE391" s="49"/>
      <c r="AF391" s="49"/>
      <c r="AG391" s="49"/>
      <c r="AH391" s="49"/>
      <c r="AI391" s="49"/>
      <c r="AJ391" s="49"/>
      <c r="AK391" s="49"/>
      <c r="AL391" s="49"/>
      <c r="AM391" s="49"/>
      <c r="AN391" s="49"/>
      <c r="AO391" s="49"/>
      <c r="AP391" s="49"/>
      <c r="AQ391" s="49">
        <v>2.15</v>
      </c>
      <c r="AR391" s="49">
        <v>5</v>
      </c>
      <c r="AS391" s="49"/>
      <c r="AT391" s="49"/>
      <c r="AU391" s="49"/>
      <c r="AV391" s="49"/>
      <c r="AW391" s="49"/>
      <c r="AX391" s="49"/>
    </row>
    <row r="392" spans="2:50" hidden="1" x14ac:dyDescent="0.25">
      <c r="B392" s="68" t="s">
        <v>449</v>
      </c>
      <c r="C392" s="69" t="s">
        <v>450</v>
      </c>
      <c r="D392" s="69" t="s">
        <v>583</v>
      </c>
      <c r="E392" s="69" t="s">
        <v>1604</v>
      </c>
      <c r="F392" s="69" t="s">
        <v>1609</v>
      </c>
      <c r="G392" s="69" t="s">
        <v>1610</v>
      </c>
      <c r="H392" s="69" t="s">
        <v>204</v>
      </c>
      <c r="I392" s="69" t="s">
        <v>1611</v>
      </c>
      <c r="J392" s="69" t="s">
        <v>48</v>
      </c>
      <c r="K392" s="69" t="s">
        <v>49</v>
      </c>
      <c r="L392" s="71" t="s">
        <v>50</v>
      </c>
      <c r="M392" s="49">
        <v>412101</v>
      </c>
      <c r="N392" s="49">
        <v>392000</v>
      </c>
      <c r="O392" s="49">
        <v>121518</v>
      </c>
      <c r="P392" s="49">
        <v>8171</v>
      </c>
      <c r="Q392" s="49">
        <v>8171</v>
      </c>
      <c r="R392" s="50" t="s">
        <v>1612</v>
      </c>
      <c r="S392" s="49"/>
      <c r="T392" s="49"/>
      <c r="U392" s="49"/>
      <c r="V392" s="49"/>
      <c r="W392" s="49"/>
      <c r="X392" s="49"/>
      <c r="Y392" s="49"/>
      <c r="Z392" s="49"/>
      <c r="AA392" s="49"/>
      <c r="AB392" s="49"/>
      <c r="AC392" s="49"/>
      <c r="AD392" s="49"/>
      <c r="AE392" s="49"/>
      <c r="AF392" s="49"/>
      <c r="AG392" s="49"/>
      <c r="AH392" s="49"/>
      <c r="AI392" s="49"/>
      <c r="AJ392" s="49"/>
      <c r="AK392" s="49"/>
      <c r="AL392" s="49"/>
      <c r="AM392" s="49"/>
      <c r="AN392" s="49"/>
      <c r="AO392" s="49"/>
      <c r="AP392" s="49"/>
      <c r="AQ392" s="49">
        <v>8171</v>
      </c>
      <c r="AR392" s="49">
        <v>6.72410671670041</v>
      </c>
      <c r="AS392" s="49"/>
      <c r="AT392" s="49"/>
      <c r="AU392" s="49"/>
      <c r="AV392" s="49"/>
      <c r="AW392" s="49"/>
      <c r="AX392" s="49"/>
    </row>
    <row r="393" spans="2:50" hidden="1" x14ac:dyDescent="0.25">
      <c r="B393" s="68" t="s">
        <v>449</v>
      </c>
      <c r="C393" s="69" t="s">
        <v>450</v>
      </c>
      <c r="D393" s="69" t="s">
        <v>583</v>
      </c>
      <c r="E393" s="69" t="s">
        <v>1604</v>
      </c>
      <c r="F393" s="69" t="s">
        <v>1609</v>
      </c>
      <c r="G393" s="69" t="s">
        <v>1610</v>
      </c>
      <c r="H393" s="69" t="s">
        <v>1613</v>
      </c>
      <c r="I393" s="69" t="s">
        <v>1614</v>
      </c>
      <c r="J393" s="69" t="s">
        <v>48</v>
      </c>
      <c r="K393" s="69" t="s">
        <v>49</v>
      </c>
      <c r="L393" s="71" t="s">
        <v>50</v>
      </c>
      <c r="M393" s="49">
        <v>578426</v>
      </c>
      <c r="N393" s="49">
        <v>1048000</v>
      </c>
      <c r="O393" s="49">
        <v>236300</v>
      </c>
      <c r="P393" s="49">
        <v>45900</v>
      </c>
      <c r="Q393" s="49">
        <v>45900</v>
      </c>
      <c r="R393" s="50" t="s">
        <v>1615</v>
      </c>
      <c r="S393" s="49"/>
      <c r="T393" s="49"/>
      <c r="U393" s="49"/>
      <c r="V393" s="49"/>
      <c r="W393" s="49"/>
      <c r="X393" s="49"/>
      <c r="Y393" s="49"/>
      <c r="Z393" s="49"/>
      <c r="AA393" s="49"/>
      <c r="AB393" s="49"/>
      <c r="AC393" s="49"/>
      <c r="AD393" s="49"/>
      <c r="AE393" s="49"/>
      <c r="AF393" s="49"/>
      <c r="AG393" s="49"/>
      <c r="AH393" s="49"/>
      <c r="AI393" s="49"/>
      <c r="AJ393" s="49"/>
      <c r="AK393" s="49"/>
      <c r="AL393" s="49"/>
      <c r="AM393" s="49"/>
      <c r="AN393" s="49"/>
      <c r="AO393" s="49"/>
      <c r="AP393" s="49"/>
      <c r="AQ393" s="49">
        <v>45900</v>
      </c>
      <c r="AR393" s="49">
        <v>19.424460431654701</v>
      </c>
      <c r="AS393" s="49"/>
      <c r="AT393" s="49"/>
      <c r="AU393" s="49"/>
      <c r="AV393" s="49"/>
      <c r="AW393" s="49"/>
      <c r="AX393" s="49"/>
    </row>
    <row r="394" spans="2:50" hidden="1" x14ac:dyDescent="0.25">
      <c r="B394" s="68" t="s">
        <v>449</v>
      </c>
      <c r="C394" s="69" t="s">
        <v>450</v>
      </c>
      <c r="D394" s="69" t="s">
        <v>583</v>
      </c>
      <c r="E394" s="69" t="s">
        <v>1604</v>
      </c>
      <c r="F394" s="69" t="s">
        <v>1609</v>
      </c>
      <c r="G394" s="69" t="s">
        <v>1610</v>
      </c>
      <c r="H394" s="69" t="s">
        <v>995</v>
      </c>
      <c r="I394" s="69" t="s">
        <v>1616</v>
      </c>
      <c r="J394" s="69" t="s">
        <v>48</v>
      </c>
      <c r="K394" s="69" t="s">
        <v>49</v>
      </c>
      <c r="L394" s="71" t="s">
        <v>50</v>
      </c>
      <c r="M394" s="49">
        <v>0</v>
      </c>
      <c r="N394" s="49">
        <v>500</v>
      </c>
      <c r="O394" s="49">
        <v>95</v>
      </c>
      <c r="P394" s="49">
        <v>0</v>
      </c>
      <c r="Q394" s="49">
        <v>0</v>
      </c>
      <c r="R394" s="50" t="s">
        <v>1617</v>
      </c>
      <c r="S394" s="49"/>
      <c r="T394" s="49"/>
      <c r="U394" s="49"/>
      <c r="V394" s="49"/>
      <c r="W394" s="49"/>
      <c r="X394" s="49"/>
      <c r="Y394" s="49"/>
      <c r="Z394" s="49"/>
      <c r="AA394" s="49"/>
      <c r="AB394" s="49"/>
      <c r="AC394" s="49"/>
      <c r="AD394" s="49"/>
      <c r="AE394" s="49"/>
      <c r="AF394" s="49"/>
      <c r="AG394" s="49"/>
      <c r="AH394" s="49"/>
      <c r="AI394" s="49"/>
      <c r="AJ394" s="49"/>
      <c r="AK394" s="49"/>
      <c r="AL394" s="49"/>
      <c r="AM394" s="49"/>
      <c r="AN394" s="49"/>
      <c r="AO394" s="49"/>
      <c r="AP394" s="49"/>
      <c r="AQ394" s="49">
        <v>0</v>
      </c>
      <c r="AR394" s="49">
        <v>0</v>
      </c>
      <c r="AS394" s="49"/>
      <c r="AT394" s="49"/>
      <c r="AU394" s="49"/>
      <c r="AV394" s="49"/>
      <c r="AW394" s="49"/>
      <c r="AX394" s="49"/>
    </row>
    <row r="395" spans="2:50" hidden="1" x14ac:dyDescent="0.25">
      <c r="B395" s="68" t="s">
        <v>449</v>
      </c>
      <c r="C395" s="69" t="s">
        <v>450</v>
      </c>
      <c r="D395" s="69" t="s">
        <v>583</v>
      </c>
      <c r="E395" s="69" t="s">
        <v>1604</v>
      </c>
      <c r="F395" s="69" t="s">
        <v>1609</v>
      </c>
      <c r="G395" s="69" t="s">
        <v>1610</v>
      </c>
      <c r="H395" s="69" t="s">
        <v>313</v>
      </c>
      <c r="I395" s="69" t="s">
        <v>1618</v>
      </c>
      <c r="J395" s="69" t="s">
        <v>48</v>
      </c>
      <c r="K395" s="69" t="s">
        <v>49</v>
      </c>
      <c r="L395" s="71" t="s">
        <v>50</v>
      </c>
      <c r="M395" s="49">
        <v>0</v>
      </c>
      <c r="N395" s="49">
        <v>64</v>
      </c>
      <c r="O395" s="49">
        <v>15</v>
      </c>
      <c r="P395" s="49">
        <v>0</v>
      </c>
      <c r="Q395" s="49">
        <v>0</v>
      </c>
      <c r="R395" s="50" t="s">
        <v>1619</v>
      </c>
      <c r="S395" s="49"/>
      <c r="T395" s="49"/>
      <c r="U395" s="49"/>
      <c r="V395" s="49"/>
      <c r="W395" s="49"/>
      <c r="X395" s="49"/>
      <c r="Y395" s="49"/>
      <c r="Z395" s="49"/>
      <c r="AA395" s="49"/>
      <c r="AB395" s="49"/>
      <c r="AC395" s="49"/>
      <c r="AD395" s="49"/>
      <c r="AE395" s="49"/>
      <c r="AF395" s="49"/>
      <c r="AG395" s="49"/>
      <c r="AH395" s="49"/>
      <c r="AI395" s="49"/>
      <c r="AJ395" s="49"/>
      <c r="AK395" s="49"/>
      <c r="AL395" s="49"/>
      <c r="AM395" s="49"/>
      <c r="AN395" s="49"/>
      <c r="AO395" s="49"/>
      <c r="AP395" s="49"/>
      <c r="AQ395" s="49">
        <v>0</v>
      </c>
      <c r="AR395" s="49">
        <v>0</v>
      </c>
      <c r="AS395" s="49"/>
      <c r="AT395" s="49"/>
      <c r="AU395" s="49"/>
      <c r="AV395" s="49"/>
      <c r="AW395" s="49"/>
      <c r="AX395" s="49"/>
    </row>
    <row r="396" spans="2:50" hidden="1" x14ac:dyDescent="0.25">
      <c r="B396" s="68" t="s">
        <v>449</v>
      </c>
      <c r="C396" s="69" t="s">
        <v>450</v>
      </c>
      <c r="D396" s="69" t="s">
        <v>583</v>
      </c>
      <c r="E396" s="69" t="s">
        <v>1604</v>
      </c>
      <c r="F396" s="69" t="s">
        <v>1609</v>
      </c>
      <c r="G396" s="69" t="s">
        <v>1610</v>
      </c>
      <c r="H396" s="69" t="s">
        <v>969</v>
      </c>
      <c r="I396" s="69" t="s">
        <v>1620</v>
      </c>
      <c r="J396" s="69" t="s">
        <v>48</v>
      </c>
      <c r="K396" s="69" t="s">
        <v>49</v>
      </c>
      <c r="L396" s="71" t="s">
        <v>50</v>
      </c>
      <c r="M396" s="49">
        <v>0</v>
      </c>
      <c r="N396" s="49">
        <v>57</v>
      </c>
      <c r="O396" s="49">
        <v>4</v>
      </c>
      <c r="P396" s="49">
        <v>0</v>
      </c>
      <c r="Q396" s="49">
        <v>0</v>
      </c>
      <c r="R396" s="50" t="s">
        <v>1621</v>
      </c>
      <c r="S396" s="49"/>
      <c r="T396" s="49"/>
      <c r="U396" s="49"/>
      <c r="V396" s="49"/>
      <c r="W396" s="49"/>
      <c r="X396" s="49"/>
      <c r="Y396" s="49"/>
      <c r="Z396" s="49"/>
      <c r="AA396" s="49"/>
      <c r="AB396" s="49"/>
      <c r="AC396" s="49"/>
      <c r="AD396" s="49"/>
      <c r="AE396" s="49"/>
      <c r="AF396" s="49"/>
      <c r="AG396" s="49"/>
      <c r="AH396" s="49"/>
      <c r="AI396" s="49"/>
      <c r="AJ396" s="49"/>
      <c r="AK396" s="49"/>
      <c r="AL396" s="49"/>
      <c r="AM396" s="49"/>
      <c r="AN396" s="49"/>
      <c r="AO396" s="49"/>
      <c r="AP396" s="49"/>
      <c r="AQ396" s="49">
        <v>0</v>
      </c>
      <c r="AR396" s="49">
        <v>0</v>
      </c>
      <c r="AS396" s="49"/>
      <c r="AT396" s="49"/>
      <c r="AU396" s="49"/>
      <c r="AV396" s="49"/>
      <c r="AW396" s="49"/>
      <c r="AX396" s="49"/>
    </row>
    <row r="397" spans="2:50" hidden="1" x14ac:dyDescent="0.25">
      <c r="B397" s="68" t="s">
        <v>449</v>
      </c>
      <c r="C397" s="69" t="s">
        <v>450</v>
      </c>
      <c r="D397" s="69" t="s">
        <v>583</v>
      </c>
      <c r="E397" s="69" t="s">
        <v>1604</v>
      </c>
      <c r="F397" s="69" t="s">
        <v>1609</v>
      </c>
      <c r="G397" s="69" t="s">
        <v>1610</v>
      </c>
      <c r="H397" s="69" t="s">
        <v>307</v>
      </c>
      <c r="I397" s="69" t="s">
        <v>1622</v>
      </c>
      <c r="J397" s="69" t="s">
        <v>48</v>
      </c>
      <c r="K397" s="69" t="s">
        <v>49</v>
      </c>
      <c r="L397" s="71" t="s">
        <v>27</v>
      </c>
      <c r="M397" s="49">
        <v>0</v>
      </c>
      <c r="N397" s="49">
        <v>100</v>
      </c>
      <c r="O397" s="49">
        <v>25</v>
      </c>
      <c r="P397" s="49">
        <v>0.5</v>
      </c>
      <c r="Q397" s="49">
        <v>0.5</v>
      </c>
      <c r="R397" s="50" t="s">
        <v>1623</v>
      </c>
      <c r="S397" s="49"/>
      <c r="T397" s="49"/>
      <c r="U397" s="49"/>
      <c r="V397" s="49"/>
      <c r="W397" s="49"/>
      <c r="X397" s="49"/>
      <c r="Y397" s="49"/>
      <c r="Z397" s="49"/>
      <c r="AA397" s="49"/>
      <c r="AB397" s="49"/>
      <c r="AC397" s="49"/>
      <c r="AD397" s="49"/>
      <c r="AE397" s="49"/>
      <c r="AF397" s="49"/>
      <c r="AG397" s="49"/>
      <c r="AH397" s="49"/>
      <c r="AI397" s="49"/>
      <c r="AJ397" s="49"/>
      <c r="AK397" s="49"/>
      <c r="AL397" s="49"/>
      <c r="AM397" s="49"/>
      <c r="AN397" s="49"/>
      <c r="AO397" s="49"/>
      <c r="AP397" s="49"/>
      <c r="AQ397" s="49">
        <v>0.5</v>
      </c>
      <c r="AR397" s="49">
        <v>2</v>
      </c>
      <c r="AS397" s="49"/>
      <c r="AT397" s="49"/>
      <c r="AU397" s="49"/>
      <c r="AV397" s="49"/>
      <c r="AW397" s="49"/>
      <c r="AX397" s="49"/>
    </row>
    <row r="398" spans="2:50" hidden="1" x14ac:dyDescent="0.25">
      <c r="B398" s="68" t="s">
        <v>449</v>
      </c>
      <c r="C398" s="69" t="s">
        <v>450</v>
      </c>
      <c r="D398" s="69" t="s">
        <v>583</v>
      </c>
      <c r="E398" s="69" t="s">
        <v>1604</v>
      </c>
      <c r="F398" s="69" t="s">
        <v>1609</v>
      </c>
      <c r="G398" s="69" t="s">
        <v>1610</v>
      </c>
      <c r="H398" s="69" t="s">
        <v>310</v>
      </c>
      <c r="I398" s="69" t="s">
        <v>1624</v>
      </c>
      <c r="J398" s="69" t="s">
        <v>48</v>
      </c>
      <c r="K398" s="69" t="s">
        <v>49</v>
      </c>
      <c r="L398" s="71" t="s">
        <v>50</v>
      </c>
      <c r="M398" s="49">
        <v>0</v>
      </c>
      <c r="N398" s="49">
        <v>40</v>
      </c>
      <c r="O398" s="49">
        <v>11</v>
      </c>
      <c r="P398" s="49">
        <v>0</v>
      </c>
      <c r="Q398" s="49">
        <v>0</v>
      </c>
      <c r="R398" s="50" t="s">
        <v>1625</v>
      </c>
      <c r="S398" s="49"/>
      <c r="T398" s="49"/>
      <c r="U398" s="49"/>
      <c r="V398" s="49"/>
      <c r="W398" s="49"/>
      <c r="X398" s="49"/>
      <c r="Y398" s="49"/>
      <c r="Z398" s="49"/>
      <c r="AA398" s="49"/>
      <c r="AB398" s="49"/>
      <c r="AC398" s="49"/>
      <c r="AD398" s="49"/>
      <c r="AE398" s="49"/>
      <c r="AF398" s="49"/>
      <c r="AG398" s="49"/>
      <c r="AH398" s="49"/>
      <c r="AI398" s="49"/>
      <c r="AJ398" s="49"/>
      <c r="AK398" s="49"/>
      <c r="AL398" s="49"/>
      <c r="AM398" s="49"/>
      <c r="AN398" s="49"/>
      <c r="AO398" s="49"/>
      <c r="AP398" s="49"/>
      <c r="AQ398" s="49">
        <v>0</v>
      </c>
      <c r="AR398" s="49">
        <v>0</v>
      </c>
      <c r="AS398" s="49"/>
      <c r="AT398" s="49"/>
      <c r="AU398" s="49"/>
      <c r="AV398" s="49"/>
      <c r="AW398" s="49"/>
      <c r="AX398" s="49"/>
    </row>
    <row r="399" spans="2:50" hidden="1" x14ac:dyDescent="0.25">
      <c r="B399" s="68" t="s">
        <v>449</v>
      </c>
      <c r="C399" s="69" t="s">
        <v>450</v>
      </c>
      <c r="D399" s="69" t="s">
        <v>583</v>
      </c>
      <c r="E399" s="69" t="s">
        <v>1604</v>
      </c>
      <c r="F399" s="69" t="s">
        <v>1609</v>
      </c>
      <c r="G399" s="69" t="s">
        <v>1610</v>
      </c>
      <c r="H399" s="69" t="s">
        <v>973</v>
      </c>
      <c r="I399" s="69" t="s">
        <v>1626</v>
      </c>
      <c r="J399" s="69" t="s">
        <v>48</v>
      </c>
      <c r="K399" s="69" t="s">
        <v>49</v>
      </c>
      <c r="L399" s="71" t="s">
        <v>50</v>
      </c>
      <c r="M399" s="49">
        <v>0</v>
      </c>
      <c r="N399" s="49">
        <v>40000</v>
      </c>
      <c r="O399" s="49">
        <v>8700</v>
      </c>
      <c r="P399" s="49">
        <v>38</v>
      </c>
      <c r="Q399" s="49">
        <v>38</v>
      </c>
      <c r="R399" s="50" t="s">
        <v>1627</v>
      </c>
      <c r="S399" s="49"/>
      <c r="T399" s="49"/>
      <c r="U399" s="49"/>
      <c r="V399" s="49"/>
      <c r="W399" s="49"/>
      <c r="X399" s="49"/>
      <c r="Y399" s="49"/>
      <c r="Z399" s="49"/>
      <c r="AA399" s="49"/>
      <c r="AB399" s="49"/>
      <c r="AC399" s="49"/>
      <c r="AD399" s="49"/>
      <c r="AE399" s="49"/>
      <c r="AF399" s="49"/>
      <c r="AG399" s="49"/>
      <c r="AH399" s="49"/>
      <c r="AI399" s="49"/>
      <c r="AJ399" s="49"/>
      <c r="AK399" s="49"/>
      <c r="AL399" s="49"/>
      <c r="AM399" s="49"/>
      <c r="AN399" s="49"/>
      <c r="AO399" s="49"/>
      <c r="AP399" s="49"/>
      <c r="AQ399" s="49">
        <v>38</v>
      </c>
      <c r="AR399" s="49">
        <v>0.43678160919540199</v>
      </c>
      <c r="AS399" s="49"/>
      <c r="AT399" s="49"/>
      <c r="AU399" s="49"/>
      <c r="AV399" s="49"/>
      <c r="AW399" s="49"/>
      <c r="AX399" s="49"/>
    </row>
    <row r="400" spans="2:50" hidden="1" x14ac:dyDescent="0.25">
      <c r="B400" s="68" t="s">
        <v>449</v>
      </c>
      <c r="C400" s="69" t="s">
        <v>450</v>
      </c>
      <c r="D400" s="69" t="s">
        <v>583</v>
      </c>
      <c r="E400" s="69" t="s">
        <v>1604</v>
      </c>
      <c r="F400" s="69" t="s">
        <v>1609</v>
      </c>
      <c r="G400" s="69" t="s">
        <v>1610</v>
      </c>
      <c r="H400" s="69" t="s">
        <v>975</v>
      </c>
      <c r="I400" s="69" t="s">
        <v>1628</v>
      </c>
      <c r="J400" s="69" t="s">
        <v>48</v>
      </c>
      <c r="K400" s="69" t="s">
        <v>49</v>
      </c>
      <c r="L400" s="71" t="s">
        <v>50</v>
      </c>
      <c r="M400" s="49">
        <v>0</v>
      </c>
      <c r="N400" s="49">
        <v>20000</v>
      </c>
      <c r="O400" s="49">
        <v>3532</v>
      </c>
      <c r="P400" s="49">
        <v>8</v>
      </c>
      <c r="Q400" s="49">
        <v>8</v>
      </c>
      <c r="R400" s="50" t="s">
        <v>1629</v>
      </c>
      <c r="S400" s="49"/>
      <c r="T400" s="49"/>
      <c r="U400" s="49"/>
      <c r="V400" s="49"/>
      <c r="W400" s="49"/>
      <c r="X400" s="49"/>
      <c r="Y400" s="49"/>
      <c r="Z400" s="49"/>
      <c r="AA400" s="49"/>
      <c r="AB400" s="49"/>
      <c r="AC400" s="49"/>
      <c r="AD400" s="49"/>
      <c r="AE400" s="49"/>
      <c r="AF400" s="49"/>
      <c r="AG400" s="49"/>
      <c r="AH400" s="49"/>
      <c r="AI400" s="49"/>
      <c r="AJ400" s="49"/>
      <c r="AK400" s="49"/>
      <c r="AL400" s="49"/>
      <c r="AM400" s="49"/>
      <c r="AN400" s="49"/>
      <c r="AO400" s="49"/>
      <c r="AP400" s="49"/>
      <c r="AQ400" s="49">
        <v>8</v>
      </c>
      <c r="AR400" s="49">
        <v>0.22650056625141601</v>
      </c>
      <c r="AS400" s="49"/>
      <c r="AT400" s="49"/>
      <c r="AU400" s="49"/>
      <c r="AV400" s="49"/>
      <c r="AW400" s="49"/>
      <c r="AX400" s="49"/>
    </row>
    <row r="401" spans="2:50" hidden="1" x14ac:dyDescent="0.25">
      <c r="B401" s="68" t="s">
        <v>449</v>
      </c>
      <c r="C401" s="69" t="s">
        <v>450</v>
      </c>
      <c r="D401" s="69" t="s">
        <v>583</v>
      </c>
      <c r="E401" s="69" t="s">
        <v>1604</v>
      </c>
      <c r="F401" s="69" t="s">
        <v>1630</v>
      </c>
      <c r="G401" s="69" t="s">
        <v>1631</v>
      </c>
      <c r="H401" s="69" t="s">
        <v>990</v>
      </c>
      <c r="I401" s="69" t="s">
        <v>1632</v>
      </c>
      <c r="J401" s="69" t="s">
        <v>48</v>
      </c>
      <c r="K401" s="69" t="s">
        <v>49</v>
      </c>
      <c r="L401" s="71" t="s">
        <v>50</v>
      </c>
      <c r="M401" s="49">
        <v>64238</v>
      </c>
      <c r="N401" s="49">
        <v>145000</v>
      </c>
      <c r="O401" s="49">
        <v>85000</v>
      </c>
      <c r="P401" s="49">
        <v>776</v>
      </c>
      <c r="Q401" s="49">
        <v>776</v>
      </c>
      <c r="R401" s="50" t="s">
        <v>1633</v>
      </c>
      <c r="S401" s="49"/>
      <c r="T401" s="49"/>
      <c r="U401" s="49"/>
      <c r="V401" s="49"/>
      <c r="W401" s="49"/>
      <c r="X401" s="49"/>
      <c r="Y401" s="49"/>
      <c r="Z401" s="49"/>
      <c r="AA401" s="49"/>
      <c r="AB401" s="49"/>
      <c r="AC401" s="49"/>
      <c r="AD401" s="49"/>
      <c r="AE401" s="49"/>
      <c r="AF401" s="49"/>
      <c r="AG401" s="49"/>
      <c r="AH401" s="49"/>
      <c r="AI401" s="49"/>
      <c r="AJ401" s="49"/>
      <c r="AK401" s="49"/>
      <c r="AL401" s="49"/>
      <c r="AM401" s="49"/>
      <c r="AN401" s="49"/>
      <c r="AO401" s="49"/>
      <c r="AP401" s="49"/>
      <c r="AQ401" s="49">
        <v>776</v>
      </c>
      <c r="AR401" s="49">
        <v>0.91294117647058803</v>
      </c>
      <c r="AS401" s="49"/>
      <c r="AT401" s="49"/>
      <c r="AU401" s="49"/>
      <c r="AV401" s="49"/>
      <c r="AW401" s="49"/>
      <c r="AX401" s="49"/>
    </row>
    <row r="402" spans="2:50" hidden="1" x14ac:dyDescent="0.25">
      <c r="B402" s="68" t="s">
        <v>449</v>
      </c>
      <c r="C402" s="69" t="s">
        <v>450</v>
      </c>
      <c r="D402" s="69" t="s">
        <v>583</v>
      </c>
      <c r="E402" s="69" t="s">
        <v>1604</v>
      </c>
      <c r="F402" s="69" t="s">
        <v>1630</v>
      </c>
      <c r="G402" s="69" t="s">
        <v>1631</v>
      </c>
      <c r="H402" s="69" t="s">
        <v>754</v>
      </c>
      <c r="I402" s="69" t="s">
        <v>1634</v>
      </c>
      <c r="J402" s="69" t="s">
        <v>91</v>
      </c>
      <c r="K402" s="69" t="s">
        <v>49</v>
      </c>
      <c r="L402" s="71" t="s">
        <v>27</v>
      </c>
      <c r="M402" s="49">
        <v>100</v>
      </c>
      <c r="N402" s="49">
        <v>100</v>
      </c>
      <c r="O402" s="49">
        <v>100</v>
      </c>
      <c r="P402" s="49">
        <v>8.33</v>
      </c>
      <c r="Q402" s="49">
        <v>8.33</v>
      </c>
      <c r="R402" s="50" t="s">
        <v>1635</v>
      </c>
      <c r="S402" s="49"/>
      <c r="T402" s="49"/>
      <c r="U402" s="49"/>
      <c r="V402" s="49"/>
      <c r="W402" s="49"/>
      <c r="X402" s="49"/>
      <c r="Y402" s="49"/>
      <c r="Z402" s="49"/>
      <c r="AA402" s="49"/>
      <c r="AB402" s="49"/>
      <c r="AC402" s="49"/>
      <c r="AD402" s="49"/>
      <c r="AE402" s="49"/>
      <c r="AF402" s="49"/>
      <c r="AG402" s="49"/>
      <c r="AH402" s="49"/>
      <c r="AI402" s="49"/>
      <c r="AJ402" s="49"/>
      <c r="AK402" s="49"/>
      <c r="AL402" s="49"/>
      <c r="AM402" s="49"/>
      <c r="AN402" s="49"/>
      <c r="AO402" s="49"/>
      <c r="AP402" s="49"/>
      <c r="AQ402" s="49"/>
      <c r="AR402" s="49"/>
      <c r="AS402" s="49">
        <v>8.33</v>
      </c>
      <c r="AT402" s="49">
        <v>8.33</v>
      </c>
      <c r="AU402" s="49"/>
      <c r="AV402" s="49"/>
      <c r="AW402" s="49"/>
      <c r="AX402" s="49"/>
    </row>
    <row r="403" spans="2:50" hidden="1" x14ac:dyDescent="0.25">
      <c r="B403" s="68" t="s">
        <v>449</v>
      </c>
      <c r="C403" s="69" t="s">
        <v>450</v>
      </c>
      <c r="D403" s="69" t="s">
        <v>583</v>
      </c>
      <c r="E403" s="69" t="s">
        <v>1604</v>
      </c>
      <c r="F403" s="69" t="s">
        <v>1630</v>
      </c>
      <c r="G403" s="69" t="s">
        <v>1631</v>
      </c>
      <c r="H403" s="69" t="s">
        <v>757</v>
      </c>
      <c r="I403" s="69" t="s">
        <v>1636</v>
      </c>
      <c r="J403" s="69" t="s">
        <v>91</v>
      </c>
      <c r="K403" s="69" t="s">
        <v>49</v>
      </c>
      <c r="L403" s="71" t="s">
        <v>27</v>
      </c>
      <c r="M403" s="49">
        <v>100</v>
      </c>
      <c r="N403" s="49">
        <v>100</v>
      </c>
      <c r="O403" s="49">
        <v>100</v>
      </c>
      <c r="P403" s="49">
        <v>8.33</v>
      </c>
      <c r="Q403" s="49">
        <v>8.33</v>
      </c>
      <c r="R403" s="50" t="s">
        <v>1637</v>
      </c>
      <c r="S403" s="49"/>
      <c r="T403" s="49"/>
      <c r="U403" s="49"/>
      <c r="V403" s="49"/>
      <c r="W403" s="49"/>
      <c r="X403" s="49"/>
      <c r="Y403" s="49"/>
      <c r="Z403" s="49"/>
      <c r="AA403" s="49"/>
      <c r="AB403" s="49"/>
      <c r="AC403" s="49"/>
      <c r="AD403" s="49"/>
      <c r="AE403" s="49"/>
      <c r="AF403" s="49"/>
      <c r="AG403" s="49"/>
      <c r="AH403" s="49"/>
      <c r="AI403" s="49"/>
      <c r="AJ403" s="49"/>
      <c r="AK403" s="49"/>
      <c r="AL403" s="49"/>
      <c r="AM403" s="49"/>
      <c r="AN403" s="49"/>
      <c r="AO403" s="49"/>
      <c r="AP403" s="49"/>
      <c r="AQ403" s="49"/>
      <c r="AR403" s="49"/>
      <c r="AS403" s="49">
        <v>8.33</v>
      </c>
      <c r="AT403" s="49">
        <v>8.33</v>
      </c>
      <c r="AU403" s="49"/>
      <c r="AV403" s="49"/>
      <c r="AW403" s="49"/>
      <c r="AX403" s="49"/>
    </row>
    <row r="404" spans="2:50" hidden="1" x14ac:dyDescent="0.25">
      <c r="B404" s="68" t="s">
        <v>449</v>
      </c>
      <c r="C404" s="69" t="s">
        <v>450</v>
      </c>
      <c r="D404" s="69" t="s">
        <v>583</v>
      </c>
      <c r="E404" s="69" t="s">
        <v>1604</v>
      </c>
      <c r="F404" s="69" t="s">
        <v>1630</v>
      </c>
      <c r="G404" s="69" t="s">
        <v>1631</v>
      </c>
      <c r="H404" s="69" t="s">
        <v>977</v>
      </c>
      <c r="I404" s="69" t="s">
        <v>1638</v>
      </c>
      <c r="J404" s="69" t="s">
        <v>48</v>
      </c>
      <c r="K404" s="69" t="s">
        <v>49</v>
      </c>
      <c r="L404" s="71" t="s">
        <v>50</v>
      </c>
      <c r="M404" s="49">
        <v>46519</v>
      </c>
      <c r="N404" s="49">
        <v>140000</v>
      </c>
      <c r="O404" s="49">
        <v>139000</v>
      </c>
      <c r="P404" s="49">
        <v>15321</v>
      </c>
      <c r="Q404" s="49">
        <v>15321</v>
      </c>
      <c r="R404" s="50" t="s">
        <v>1639</v>
      </c>
      <c r="S404" s="49"/>
      <c r="T404" s="49"/>
      <c r="U404" s="49"/>
      <c r="V404" s="49"/>
      <c r="W404" s="49"/>
      <c r="X404" s="49"/>
      <c r="Y404" s="49"/>
      <c r="Z404" s="49"/>
      <c r="AA404" s="49"/>
      <c r="AB404" s="49"/>
      <c r="AC404" s="49"/>
      <c r="AD404" s="49"/>
      <c r="AE404" s="49"/>
      <c r="AF404" s="49"/>
      <c r="AG404" s="49"/>
      <c r="AH404" s="49"/>
      <c r="AI404" s="49"/>
      <c r="AJ404" s="49"/>
      <c r="AK404" s="49"/>
      <c r="AL404" s="49"/>
      <c r="AM404" s="49"/>
      <c r="AN404" s="49"/>
      <c r="AO404" s="49"/>
      <c r="AP404" s="49"/>
      <c r="AQ404" s="49">
        <v>15321</v>
      </c>
      <c r="AR404" s="49">
        <v>11.0223021582734</v>
      </c>
      <c r="AS404" s="49"/>
      <c r="AT404" s="49"/>
      <c r="AU404" s="49"/>
      <c r="AV404" s="49"/>
      <c r="AW404" s="49"/>
      <c r="AX404" s="49"/>
    </row>
    <row r="405" spans="2:50" hidden="1" x14ac:dyDescent="0.25">
      <c r="B405" s="68" t="s">
        <v>449</v>
      </c>
      <c r="C405" s="69" t="s">
        <v>450</v>
      </c>
      <c r="D405" s="69" t="s">
        <v>583</v>
      </c>
      <c r="E405" s="69" t="s">
        <v>1604</v>
      </c>
      <c r="F405" s="69" t="s">
        <v>1630</v>
      </c>
      <c r="G405" s="69" t="s">
        <v>1631</v>
      </c>
      <c r="H405" s="69" t="s">
        <v>979</v>
      </c>
      <c r="I405" s="69" t="s">
        <v>1640</v>
      </c>
      <c r="J405" s="69" t="s">
        <v>48</v>
      </c>
      <c r="K405" s="69" t="s">
        <v>49</v>
      </c>
      <c r="L405" s="71" t="s">
        <v>50</v>
      </c>
      <c r="M405" s="49">
        <v>0</v>
      </c>
      <c r="N405" s="49">
        <v>270000</v>
      </c>
      <c r="O405" s="49">
        <v>58000</v>
      </c>
      <c r="P405" s="49">
        <v>2223</v>
      </c>
      <c r="Q405" s="49">
        <v>2223</v>
      </c>
      <c r="R405" s="50" t="s">
        <v>1641</v>
      </c>
      <c r="S405" s="49"/>
      <c r="T405" s="49"/>
      <c r="U405" s="49"/>
      <c r="V405" s="49"/>
      <c r="W405" s="49"/>
      <c r="X405" s="49"/>
      <c r="Y405" s="49"/>
      <c r="Z405" s="49"/>
      <c r="AA405" s="49"/>
      <c r="AB405" s="49"/>
      <c r="AC405" s="49"/>
      <c r="AD405" s="49"/>
      <c r="AE405" s="49"/>
      <c r="AF405" s="49"/>
      <c r="AG405" s="49"/>
      <c r="AH405" s="49"/>
      <c r="AI405" s="49"/>
      <c r="AJ405" s="49"/>
      <c r="AK405" s="49"/>
      <c r="AL405" s="49"/>
      <c r="AM405" s="49"/>
      <c r="AN405" s="49"/>
      <c r="AO405" s="49"/>
      <c r="AP405" s="49"/>
      <c r="AQ405" s="49">
        <v>2223</v>
      </c>
      <c r="AR405" s="49">
        <v>3.8327586206896598</v>
      </c>
      <c r="AS405" s="49"/>
      <c r="AT405" s="49"/>
      <c r="AU405" s="49"/>
      <c r="AV405" s="49"/>
      <c r="AW405" s="49"/>
      <c r="AX405" s="49"/>
    </row>
    <row r="406" spans="2:50" hidden="1" x14ac:dyDescent="0.25">
      <c r="B406" s="68" t="s">
        <v>449</v>
      </c>
      <c r="C406" s="69" t="s">
        <v>450</v>
      </c>
      <c r="D406" s="69" t="s">
        <v>583</v>
      </c>
      <c r="E406" s="69" t="s">
        <v>1604</v>
      </c>
      <c r="F406" s="69" t="s">
        <v>1630</v>
      </c>
      <c r="G406" s="69" t="s">
        <v>1631</v>
      </c>
      <c r="H406" s="69" t="s">
        <v>1142</v>
      </c>
      <c r="I406" s="69" t="s">
        <v>1642</v>
      </c>
      <c r="J406" s="69" t="s">
        <v>48</v>
      </c>
      <c r="K406" s="69" t="s">
        <v>49</v>
      </c>
      <c r="L406" s="71" t="s">
        <v>50</v>
      </c>
      <c r="M406" s="49">
        <v>45984</v>
      </c>
      <c r="N406" s="49">
        <v>80000</v>
      </c>
      <c r="O406" s="49">
        <v>27000</v>
      </c>
      <c r="P406" s="49">
        <v>454</v>
      </c>
      <c r="Q406" s="49">
        <v>454</v>
      </c>
      <c r="R406" s="50" t="s">
        <v>1643</v>
      </c>
      <c r="S406" s="49"/>
      <c r="T406" s="49"/>
      <c r="U406" s="49"/>
      <c r="V406" s="49"/>
      <c r="W406" s="49"/>
      <c r="X406" s="49"/>
      <c r="Y406" s="49"/>
      <c r="Z406" s="49"/>
      <c r="AA406" s="49"/>
      <c r="AB406" s="49"/>
      <c r="AC406" s="49"/>
      <c r="AD406" s="49"/>
      <c r="AE406" s="49"/>
      <c r="AF406" s="49"/>
      <c r="AG406" s="49"/>
      <c r="AH406" s="49"/>
      <c r="AI406" s="49"/>
      <c r="AJ406" s="49"/>
      <c r="AK406" s="49"/>
      <c r="AL406" s="49"/>
      <c r="AM406" s="49"/>
      <c r="AN406" s="49"/>
      <c r="AO406" s="49"/>
      <c r="AP406" s="49"/>
      <c r="AQ406" s="49">
        <v>454</v>
      </c>
      <c r="AR406" s="49">
        <v>1.68148148148148</v>
      </c>
      <c r="AS406" s="49"/>
      <c r="AT406" s="49"/>
      <c r="AU406" s="49"/>
      <c r="AV406" s="49"/>
      <c r="AW406" s="49"/>
      <c r="AX406" s="49"/>
    </row>
    <row r="407" spans="2:50" hidden="1" x14ac:dyDescent="0.25">
      <c r="B407" s="68" t="s">
        <v>449</v>
      </c>
      <c r="C407" s="69" t="s">
        <v>450</v>
      </c>
      <c r="D407" s="69" t="s">
        <v>583</v>
      </c>
      <c r="E407" s="69" t="s">
        <v>1604</v>
      </c>
      <c r="F407" s="69" t="s">
        <v>1630</v>
      </c>
      <c r="G407" s="69" t="s">
        <v>1631</v>
      </c>
      <c r="H407" s="69" t="s">
        <v>457</v>
      </c>
      <c r="I407" s="69" t="s">
        <v>1644</v>
      </c>
      <c r="J407" s="69" t="s">
        <v>48</v>
      </c>
      <c r="K407" s="69" t="s">
        <v>49</v>
      </c>
      <c r="L407" s="71" t="s">
        <v>50</v>
      </c>
      <c r="M407" s="49">
        <v>378000</v>
      </c>
      <c r="N407" s="49">
        <v>400000</v>
      </c>
      <c r="O407" s="49">
        <v>380000</v>
      </c>
      <c r="P407" s="49">
        <v>2742</v>
      </c>
      <c r="Q407" s="49">
        <v>2742</v>
      </c>
      <c r="R407" s="50" t="s">
        <v>1645</v>
      </c>
      <c r="S407" s="49"/>
      <c r="T407" s="49"/>
      <c r="U407" s="49"/>
      <c r="V407" s="49"/>
      <c r="W407" s="49"/>
      <c r="X407" s="49"/>
      <c r="Y407" s="49"/>
      <c r="Z407" s="49"/>
      <c r="AA407" s="49"/>
      <c r="AB407" s="49"/>
      <c r="AC407" s="49"/>
      <c r="AD407" s="49"/>
      <c r="AE407" s="49"/>
      <c r="AF407" s="49"/>
      <c r="AG407" s="49"/>
      <c r="AH407" s="49"/>
      <c r="AI407" s="49"/>
      <c r="AJ407" s="49"/>
      <c r="AK407" s="49"/>
      <c r="AL407" s="49"/>
      <c r="AM407" s="49"/>
      <c r="AN407" s="49"/>
      <c r="AO407" s="49"/>
      <c r="AP407" s="49"/>
      <c r="AQ407" s="49">
        <v>2742</v>
      </c>
      <c r="AR407" s="49">
        <v>0.72157894736842099</v>
      </c>
      <c r="AS407" s="49"/>
      <c r="AT407" s="49"/>
      <c r="AU407" s="49"/>
      <c r="AV407" s="49"/>
      <c r="AW407" s="49"/>
      <c r="AX407" s="49"/>
    </row>
    <row r="408" spans="2:50" hidden="1" x14ac:dyDescent="0.25">
      <c r="B408" s="68" t="s">
        <v>449</v>
      </c>
      <c r="C408" s="69" t="s">
        <v>450</v>
      </c>
      <c r="D408" s="69" t="s">
        <v>583</v>
      </c>
      <c r="E408" s="69" t="s">
        <v>1604</v>
      </c>
      <c r="F408" s="69" t="s">
        <v>1646</v>
      </c>
      <c r="G408" s="69" t="s">
        <v>1647</v>
      </c>
      <c r="H408" s="69" t="s">
        <v>460</v>
      </c>
      <c r="I408" s="69" t="s">
        <v>1648</v>
      </c>
      <c r="J408" s="69" t="s">
        <v>48</v>
      </c>
      <c r="K408" s="69" t="s">
        <v>49</v>
      </c>
      <c r="L408" s="71" t="s">
        <v>27</v>
      </c>
      <c r="M408" s="49">
        <v>0</v>
      </c>
      <c r="N408" s="49">
        <v>100</v>
      </c>
      <c r="O408" s="49">
        <v>30</v>
      </c>
      <c r="P408" s="49">
        <v>0</v>
      </c>
      <c r="Q408" s="49">
        <v>0</v>
      </c>
      <c r="R408" s="50" t="s">
        <v>1649</v>
      </c>
      <c r="S408" s="49"/>
      <c r="T408" s="49"/>
      <c r="U408" s="49"/>
      <c r="V408" s="49"/>
      <c r="W408" s="49"/>
      <c r="X408" s="49"/>
      <c r="Y408" s="49"/>
      <c r="Z408" s="49"/>
      <c r="AA408" s="49"/>
      <c r="AB408" s="49"/>
      <c r="AC408" s="49"/>
      <c r="AD408" s="49"/>
      <c r="AE408" s="49"/>
      <c r="AF408" s="49"/>
      <c r="AG408" s="49"/>
      <c r="AH408" s="49"/>
      <c r="AI408" s="49"/>
      <c r="AJ408" s="49"/>
      <c r="AK408" s="49"/>
      <c r="AL408" s="49"/>
      <c r="AM408" s="49"/>
      <c r="AN408" s="49"/>
      <c r="AO408" s="49"/>
      <c r="AP408" s="49"/>
      <c r="AQ408" s="49">
        <v>0</v>
      </c>
      <c r="AR408" s="49">
        <v>0</v>
      </c>
      <c r="AS408" s="49"/>
      <c r="AT408" s="49"/>
      <c r="AU408" s="49"/>
      <c r="AV408" s="49"/>
      <c r="AW408" s="49"/>
      <c r="AX408" s="49"/>
    </row>
    <row r="409" spans="2:50" hidden="1" x14ac:dyDescent="0.25">
      <c r="B409" s="68" t="s">
        <v>449</v>
      </c>
      <c r="C409" s="69" t="s">
        <v>450</v>
      </c>
      <c r="D409" s="69" t="s">
        <v>583</v>
      </c>
      <c r="E409" s="69" t="s">
        <v>1604</v>
      </c>
      <c r="F409" s="69" t="s">
        <v>1646</v>
      </c>
      <c r="G409" s="69" t="s">
        <v>1647</v>
      </c>
      <c r="H409" s="69" t="s">
        <v>1650</v>
      </c>
      <c r="I409" s="69" t="s">
        <v>1651</v>
      </c>
      <c r="J409" s="69" t="s">
        <v>48</v>
      </c>
      <c r="K409" s="69" t="s">
        <v>49</v>
      </c>
      <c r="L409" s="71" t="s">
        <v>27</v>
      </c>
      <c r="M409" s="49">
        <v>0</v>
      </c>
      <c r="N409" s="49">
        <v>100</v>
      </c>
      <c r="O409" s="49">
        <v>30</v>
      </c>
      <c r="P409" s="49">
        <v>0</v>
      </c>
      <c r="Q409" s="49">
        <v>0</v>
      </c>
      <c r="R409" s="50" t="s">
        <v>1652</v>
      </c>
      <c r="S409" s="49"/>
      <c r="T409" s="49"/>
      <c r="U409" s="49"/>
      <c r="V409" s="49"/>
      <c r="W409" s="49"/>
      <c r="X409" s="49"/>
      <c r="Y409" s="49"/>
      <c r="Z409" s="49"/>
      <c r="AA409" s="49"/>
      <c r="AB409" s="49"/>
      <c r="AC409" s="49"/>
      <c r="AD409" s="49"/>
      <c r="AE409" s="49"/>
      <c r="AF409" s="49"/>
      <c r="AG409" s="49"/>
      <c r="AH409" s="49"/>
      <c r="AI409" s="49"/>
      <c r="AJ409" s="49"/>
      <c r="AK409" s="49"/>
      <c r="AL409" s="49"/>
      <c r="AM409" s="49"/>
      <c r="AN409" s="49"/>
      <c r="AO409" s="49"/>
      <c r="AP409" s="49"/>
      <c r="AQ409" s="49">
        <v>0</v>
      </c>
      <c r="AR409" s="49">
        <v>0</v>
      </c>
      <c r="AS409" s="49"/>
      <c r="AT409" s="49"/>
      <c r="AU409" s="49"/>
      <c r="AV409" s="49"/>
      <c r="AW409" s="49"/>
      <c r="AX409" s="49"/>
    </row>
    <row r="410" spans="2:50" hidden="1" x14ac:dyDescent="0.25">
      <c r="B410" s="68" t="s">
        <v>449</v>
      </c>
      <c r="C410" s="69" t="s">
        <v>450</v>
      </c>
      <c r="D410" s="69" t="s">
        <v>583</v>
      </c>
      <c r="E410" s="69" t="s">
        <v>1604</v>
      </c>
      <c r="F410" s="69" t="s">
        <v>1646</v>
      </c>
      <c r="G410" s="69" t="s">
        <v>1647</v>
      </c>
      <c r="H410" s="69" t="s">
        <v>1653</v>
      </c>
      <c r="I410" s="69" t="s">
        <v>1654</v>
      </c>
      <c r="J410" s="69" t="s">
        <v>48</v>
      </c>
      <c r="K410" s="69" t="s">
        <v>49</v>
      </c>
      <c r="L410" s="71" t="s">
        <v>27</v>
      </c>
      <c r="M410" s="49">
        <v>0</v>
      </c>
      <c r="N410" s="49">
        <v>100</v>
      </c>
      <c r="O410" s="49">
        <v>30</v>
      </c>
      <c r="P410" s="49">
        <v>0</v>
      </c>
      <c r="Q410" s="49">
        <v>0</v>
      </c>
      <c r="R410" s="50" t="s">
        <v>1655</v>
      </c>
      <c r="S410" s="49"/>
      <c r="T410" s="49"/>
      <c r="U410" s="49"/>
      <c r="V410" s="49"/>
      <c r="W410" s="49"/>
      <c r="X410" s="49"/>
      <c r="Y410" s="49"/>
      <c r="Z410" s="49"/>
      <c r="AA410" s="49"/>
      <c r="AB410" s="49"/>
      <c r="AC410" s="49"/>
      <c r="AD410" s="49"/>
      <c r="AE410" s="49"/>
      <c r="AF410" s="49"/>
      <c r="AG410" s="49"/>
      <c r="AH410" s="49"/>
      <c r="AI410" s="49"/>
      <c r="AJ410" s="49"/>
      <c r="AK410" s="49"/>
      <c r="AL410" s="49"/>
      <c r="AM410" s="49"/>
      <c r="AN410" s="49"/>
      <c r="AO410" s="49"/>
      <c r="AP410" s="49"/>
      <c r="AQ410" s="49">
        <v>0</v>
      </c>
      <c r="AR410" s="49">
        <v>0</v>
      </c>
      <c r="AS410" s="49"/>
      <c r="AT410" s="49"/>
      <c r="AU410" s="49"/>
      <c r="AV410" s="49"/>
      <c r="AW410" s="49"/>
      <c r="AX410" s="49"/>
    </row>
    <row r="411" spans="2:50" hidden="1" x14ac:dyDescent="0.25">
      <c r="B411" s="68" t="s">
        <v>449</v>
      </c>
      <c r="C411" s="69" t="s">
        <v>450</v>
      </c>
      <c r="D411" s="69" t="s">
        <v>583</v>
      </c>
      <c r="E411" s="69" t="s">
        <v>1604</v>
      </c>
      <c r="F411" s="69" t="s">
        <v>1646</v>
      </c>
      <c r="G411" s="69" t="s">
        <v>1647</v>
      </c>
      <c r="H411" s="69" t="s">
        <v>1118</v>
      </c>
      <c r="I411" s="69" t="s">
        <v>1656</v>
      </c>
      <c r="J411" s="69" t="s">
        <v>48</v>
      </c>
      <c r="K411" s="69" t="s">
        <v>49</v>
      </c>
      <c r="L411" s="71" t="s">
        <v>50</v>
      </c>
      <c r="M411" s="49">
        <v>0</v>
      </c>
      <c r="N411" s="49">
        <v>20000</v>
      </c>
      <c r="O411" s="49">
        <v>4500</v>
      </c>
      <c r="P411" s="49">
        <v>149</v>
      </c>
      <c r="Q411" s="49">
        <v>149</v>
      </c>
      <c r="R411" s="50" t="s">
        <v>1657</v>
      </c>
      <c r="S411" s="49"/>
      <c r="T411" s="49"/>
      <c r="U411" s="49"/>
      <c r="V411" s="49"/>
      <c r="W411" s="49"/>
      <c r="X411" s="49"/>
      <c r="Y411" s="49"/>
      <c r="Z411" s="49"/>
      <c r="AA411" s="49"/>
      <c r="AB411" s="49"/>
      <c r="AC411" s="49"/>
      <c r="AD411" s="49"/>
      <c r="AE411" s="49"/>
      <c r="AF411" s="49"/>
      <c r="AG411" s="49"/>
      <c r="AH411" s="49"/>
      <c r="AI411" s="49"/>
      <c r="AJ411" s="49"/>
      <c r="AK411" s="49"/>
      <c r="AL411" s="49"/>
      <c r="AM411" s="49"/>
      <c r="AN411" s="49"/>
      <c r="AO411" s="49"/>
      <c r="AP411" s="49"/>
      <c r="AQ411" s="49">
        <v>149</v>
      </c>
      <c r="AR411" s="49">
        <v>3.31111111111111</v>
      </c>
      <c r="AS411" s="49"/>
      <c r="AT411" s="49"/>
      <c r="AU411" s="49"/>
      <c r="AV411" s="49"/>
      <c r="AW411" s="49"/>
      <c r="AX411" s="49"/>
    </row>
    <row r="412" spans="2:50" hidden="1" x14ac:dyDescent="0.25">
      <c r="B412" s="68" t="s">
        <v>449</v>
      </c>
      <c r="C412" s="69" t="s">
        <v>450</v>
      </c>
      <c r="D412" s="69" t="s">
        <v>583</v>
      </c>
      <c r="E412" s="69" t="s">
        <v>1604</v>
      </c>
      <c r="F412" s="69" t="s">
        <v>1658</v>
      </c>
      <c r="G412" s="69" t="s">
        <v>1659</v>
      </c>
      <c r="H412" s="69" t="s">
        <v>1084</v>
      </c>
      <c r="I412" s="69" t="s">
        <v>1660</v>
      </c>
      <c r="J412" s="69" t="s">
        <v>48</v>
      </c>
      <c r="K412" s="69" t="s">
        <v>49</v>
      </c>
      <c r="L412" s="71" t="s">
        <v>50</v>
      </c>
      <c r="M412" s="49">
        <v>128</v>
      </c>
      <c r="N412" s="49">
        <v>400</v>
      </c>
      <c r="O412" s="49">
        <v>130</v>
      </c>
      <c r="P412" s="49">
        <v>10</v>
      </c>
      <c r="Q412" s="49">
        <v>10</v>
      </c>
      <c r="R412" s="50" t="s">
        <v>1661</v>
      </c>
      <c r="S412" s="49"/>
      <c r="T412" s="49"/>
      <c r="U412" s="49"/>
      <c r="V412" s="49"/>
      <c r="W412" s="49"/>
      <c r="X412" s="49"/>
      <c r="Y412" s="49"/>
      <c r="Z412" s="49"/>
      <c r="AA412" s="49"/>
      <c r="AB412" s="49"/>
      <c r="AC412" s="49"/>
      <c r="AD412" s="49"/>
      <c r="AE412" s="49"/>
      <c r="AF412" s="49"/>
      <c r="AG412" s="49"/>
      <c r="AH412" s="49"/>
      <c r="AI412" s="49"/>
      <c r="AJ412" s="49"/>
      <c r="AK412" s="49"/>
      <c r="AL412" s="49"/>
      <c r="AM412" s="49"/>
      <c r="AN412" s="49"/>
      <c r="AO412" s="49"/>
      <c r="AP412" s="49"/>
      <c r="AQ412" s="49">
        <v>10</v>
      </c>
      <c r="AR412" s="49">
        <v>7.6923076923076898</v>
      </c>
      <c r="AS412" s="49"/>
      <c r="AT412" s="49"/>
      <c r="AU412" s="49"/>
      <c r="AV412" s="49"/>
      <c r="AW412" s="49"/>
      <c r="AX412" s="49"/>
    </row>
    <row r="413" spans="2:50" hidden="1" x14ac:dyDescent="0.25">
      <c r="B413" s="68" t="s">
        <v>449</v>
      </c>
      <c r="C413" s="69" t="s">
        <v>450</v>
      </c>
      <c r="D413" s="69" t="s">
        <v>583</v>
      </c>
      <c r="E413" s="69" t="s">
        <v>1604</v>
      </c>
      <c r="F413" s="69" t="s">
        <v>1658</v>
      </c>
      <c r="G413" s="69" t="s">
        <v>1659</v>
      </c>
      <c r="H413" s="69" t="s">
        <v>1086</v>
      </c>
      <c r="I413" s="69" t="s">
        <v>1662</v>
      </c>
      <c r="J413" s="69" t="s">
        <v>48</v>
      </c>
      <c r="K413" s="69" t="s">
        <v>49</v>
      </c>
      <c r="L413" s="71" t="s">
        <v>27</v>
      </c>
      <c r="M413" s="49">
        <v>0</v>
      </c>
      <c r="N413" s="49">
        <v>100</v>
      </c>
      <c r="O413" s="49">
        <v>33</v>
      </c>
      <c r="P413" s="49">
        <v>1.05</v>
      </c>
      <c r="Q413" s="49">
        <v>1.05</v>
      </c>
      <c r="R413" s="50" t="s">
        <v>1663</v>
      </c>
      <c r="S413" s="49"/>
      <c r="T413" s="49"/>
      <c r="U413" s="49"/>
      <c r="V413" s="49"/>
      <c r="W413" s="49"/>
      <c r="X413" s="49"/>
      <c r="Y413" s="49"/>
      <c r="Z413" s="49"/>
      <c r="AA413" s="49"/>
      <c r="AB413" s="49"/>
      <c r="AC413" s="49"/>
      <c r="AD413" s="49"/>
      <c r="AE413" s="49"/>
      <c r="AF413" s="49"/>
      <c r="AG413" s="49"/>
      <c r="AH413" s="49"/>
      <c r="AI413" s="49"/>
      <c r="AJ413" s="49"/>
      <c r="AK413" s="49"/>
      <c r="AL413" s="49"/>
      <c r="AM413" s="49"/>
      <c r="AN413" s="49"/>
      <c r="AO413" s="49"/>
      <c r="AP413" s="49"/>
      <c r="AQ413" s="49">
        <v>1.05</v>
      </c>
      <c r="AR413" s="49">
        <v>3.1818181818181799</v>
      </c>
      <c r="AS413" s="49"/>
      <c r="AT413" s="49"/>
      <c r="AU413" s="49"/>
      <c r="AV413" s="49"/>
      <c r="AW413" s="49"/>
      <c r="AX413" s="49"/>
    </row>
    <row r="414" spans="2:50" hidden="1" x14ac:dyDescent="0.25">
      <c r="B414" s="68" t="s">
        <v>449</v>
      </c>
      <c r="C414" s="69" t="s">
        <v>450</v>
      </c>
      <c r="D414" s="69" t="s">
        <v>583</v>
      </c>
      <c r="E414" s="69" t="s">
        <v>1604</v>
      </c>
      <c r="F414" s="69" t="s">
        <v>1658</v>
      </c>
      <c r="G414" s="69" t="s">
        <v>1659</v>
      </c>
      <c r="H414" s="69" t="s">
        <v>1161</v>
      </c>
      <c r="I414" s="69" t="s">
        <v>1664</v>
      </c>
      <c r="J414" s="69" t="s">
        <v>48</v>
      </c>
      <c r="K414" s="69" t="s">
        <v>49</v>
      </c>
      <c r="L414" s="71" t="s">
        <v>27</v>
      </c>
      <c r="M414" s="49">
        <v>0</v>
      </c>
      <c r="N414" s="49">
        <v>100</v>
      </c>
      <c r="O414" s="49">
        <v>25</v>
      </c>
      <c r="P414" s="49">
        <v>1.25</v>
      </c>
      <c r="Q414" s="49">
        <v>1.25</v>
      </c>
      <c r="R414" s="50" t="s">
        <v>1665</v>
      </c>
      <c r="S414" s="49"/>
      <c r="T414" s="49"/>
      <c r="U414" s="49"/>
      <c r="V414" s="49"/>
      <c r="W414" s="49"/>
      <c r="X414" s="49"/>
      <c r="Y414" s="49"/>
      <c r="Z414" s="49"/>
      <c r="AA414" s="49"/>
      <c r="AB414" s="49"/>
      <c r="AC414" s="49"/>
      <c r="AD414" s="49"/>
      <c r="AE414" s="49"/>
      <c r="AF414" s="49"/>
      <c r="AG414" s="49"/>
      <c r="AH414" s="49"/>
      <c r="AI414" s="49"/>
      <c r="AJ414" s="49"/>
      <c r="AK414" s="49"/>
      <c r="AL414" s="49"/>
      <c r="AM414" s="49"/>
      <c r="AN414" s="49"/>
      <c r="AO414" s="49"/>
      <c r="AP414" s="49"/>
      <c r="AQ414" s="49">
        <v>1.25</v>
      </c>
      <c r="AR414" s="49">
        <v>5</v>
      </c>
      <c r="AS414" s="49"/>
      <c r="AT414" s="49"/>
      <c r="AU414" s="49"/>
      <c r="AV414" s="49"/>
      <c r="AW414" s="49"/>
      <c r="AX414" s="49"/>
    </row>
    <row r="415" spans="2:50" hidden="1" x14ac:dyDescent="0.25">
      <c r="B415" s="68" t="s">
        <v>449</v>
      </c>
      <c r="C415" s="69" t="s">
        <v>450</v>
      </c>
      <c r="D415" s="69" t="s">
        <v>583</v>
      </c>
      <c r="E415" s="69" t="s">
        <v>1604</v>
      </c>
      <c r="F415" s="69" t="s">
        <v>1658</v>
      </c>
      <c r="G415" s="69" t="s">
        <v>1659</v>
      </c>
      <c r="H415" s="69" t="s">
        <v>1146</v>
      </c>
      <c r="I415" s="69" t="s">
        <v>1666</v>
      </c>
      <c r="J415" s="69" t="s">
        <v>48</v>
      </c>
      <c r="K415" s="69" t="s">
        <v>49</v>
      </c>
      <c r="L415" s="71" t="s">
        <v>27</v>
      </c>
      <c r="M415" s="49">
        <v>0</v>
      </c>
      <c r="N415" s="49">
        <v>100</v>
      </c>
      <c r="O415" s="49">
        <v>21</v>
      </c>
      <c r="P415" s="49">
        <v>0.7</v>
      </c>
      <c r="Q415" s="49">
        <v>0.7</v>
      </c>
      <c r="R415" s="50" t="s">
        <v>1667</v>
      </c>
      <c r="S415" s="49"/>
      <c r="T415" s="49"/>
      <c r="U415" s="49"/>
      <c r="V415" s="49"/>
      <c r="W415" s="49"/>
      <c r="X415" s="49"/>
      <c r="Y415" s="49"/>
      <c r="Z415" s="49"/>
      <c r="AA415" s="49"/>
      <c r="AB415" s="49"/>
      <c r="AC415" s="49"/>
      <c r="AD415" s="49"/>
      <c r="AE415" s="49"/>
      <c r="AF415" s="49"/>
      <c r="AG415" s="49"/>
      <c r="AH415" s="49"/>
      <c r="AI415" s="49"/>
      <c r="AJ415" s="49"/>
      <c r="AK415" s="49"/>
      <c r="AL415" s="49"/>
      <c r="AM415" s="49"/>
      <c r="AN415" s="49"/>
      <c r="AO415" s="49"/>
      <c r="AP415" s="49"/>
      <c r="AQ415" s="49">
        <v>0.7</v>
      </c>
      <c r="AR415" s="49">
        <v>3.3333333333333299</v>
      </c>
      <c r="AS415" s="49"/>
      <c r="AT415" s="49"/>
      <c r="AU415" s="49"/>
      <c r="AV415" s="49"/>
      <c r="AW415" s="49"/>
      <c r="AX415" s="49"/>
    </row>
    <row r="416" spans="2:50" hidden="1" x14ac:dyDescent="0.25">
      <c r="B416" s="68" t="s">
        <v>454</v>
      </c>
      <c r="C416" s="69" t="s">
        <v>455</v>
      </c>
      <c r="D416" s="69" t="s">
        <v>583</v>
      </c>
      <c r="E416" s="69" t="s">
        <v>1668</v>
      </c>
      <c r="F416" s="69" t="s">
        <v>1669</v>
      </c>
      <c r="G416" s="69" t="s">
        <v>1670</v>
      </c>
      <c r="H416" s="69" t="s">
        <v>262</v>
      </c>
      <c r="I416" s="69" t="s">
        <v>1671</v>
      </c>
      <c r="J416" s="69" t="s">
        <v>48</v>
      </c>
      <c r="K416" s="69" t="s">
        <v>49</v>
      </c>
      <c r="L416" s="71" t="s">
        <v>50</v>
      </c>
      <c r="M416" s="49"/>
      <c r="N416" s="49">
        <v>35</v>
      </c>
      <c r="O416" s="49">
        <v>7</v>
      </c>
      <c r="P416" s="49">
        <v>0.14000000000000001</v>
      </c>
      <c r="Q416" s="49">
        <v>0.14000000000000001</v>
      </c>
      <c r="R416" s="50" t="s">
        <v>1672</v>
      </c>
      <c r="S416" s="49"/>
      <c r="T416" s="49"/>
      <c r="U416" s="49"/>
      <c r="V416" s="49"/>
      <c r="W416" s="49"/>
      <c r="X416" s="49"/>
      <c r="Y416" s="49"/>
      <c r="Z416" s="49"/>
      <c r="AA416" s="49"/>
      <c r="AB416" s="49"/>
      <c r="AC416" s="49"/>
      <c r="AD416" s="49"/>
      <c r="AE416" s="49"/>
      <c r="AF416" s="49"/>
      <c r="AG416" s="49"/>
      <c r="AH416" s="49"/>
      <c r="AI416" s="49"/>
      <c r="AJ416" s="49"/>
      <c r="AK416" s="49"/>
      <c r="AL416" s="49"/>
      <c r="AM416" s="49"/>
      <c r="AN416" s="49"/>
      <c r="AO416" s="49"/>
      <c r="AP416" s="49"/>
      <c r="AQ416" s="49">
        <v>0.14000000000000001</v>
      </c>
      <c r="AR416" s="49">
        <v>2</v>
      </c>
      <c r="AS416" s="49"/>
      <c r="AT416" s="49"/>
      <c r="AU416" s="49"/>
      <c r="AV416" s="49"/>
      <c r="AW416" s="49"/>
      <c r="AX416" s="49"/>
    </row>
    <row r="417" spans="2:50" hidden="1" x14ac:dyDescent="0.25">
      <c r="B417" s="68" t="s">
        <v>454</v>
      </c>
      <c r="C417" s="69" t="s">
        <v>455</v>
      </c>
      <c r="D417" s="69" t="s">
        <v>583</v>
      </c>
      <c r="E417" s="69" t="s">
        <v>1668</v>
      </c>
      <c r="F417" s="69" t="s">
        <v>1673</v>
      </c>
      <c r="G417" s="69" t="s">
        <v>1674</v>
      </c>
      <c r="H417" s="69" t="s">
        <v>274</v>
      </c>
      <c r="I417" s="69" t="s">
        <v>1675</v>
      </c>
      <c r="J417" s="69" t="s">
        <v>91</v>
      </c>
      <c r="K417" s="69" t="s">
        <v>49</v>
      </c>
      <c r="L417" s="71" t="s">
        <v>50</v>
      </c>
      <c r="M417" s="49">
        <v>1</v>
      </c>
      <c r="N417" s="49">
        <v>1</v>
      </c>
      <c r="O417" s="49">
        <v>1</v>
      </c>
      <c r="P417" s="49">
        <v>0.02</v>
      </c>
      <c r="Q417" s="49">
        <v>0.02</v>
      </c>
      <c r="R417" s="50" t="s">
        <v>1676</v>
      </c>
      <c r="S417" s="49"/>
      <c r="T417" s="49"/>
      <c r="U417" s="49"/>
      <c r="V417" s="49"/>
      <c r="W417" s="49"/>
      <c r="X417" s="49"/>
      <c r="Y417" s="49"/>
      <c r="Z417" s="49"/>
      <c r="AA417" s="49"/>
      <c r="AB417" s="49"/>
      <c r="AC417" s="49"/>
      <c r="AD417" s="49"/>
      <c r="AE417" s="49"/>
      <c r="AF417" s="49"/>
      <c r="AG417" s="49"/>
      <c r="AH417" s="49"/>
      <c r="AI417" s="49"/>
      <c r="AJ417" s="49"/>
      <c r="AK417" s="49"/>
      <c r="AL417" s="49"/>
      <c r="AM417" s="49"/>
      <c r="AN417" s="49"/>
      <c r="AO417" s="49"/>
      <c r="AP417" s="49"/>
      <c r="AQ417" s="49"/>
      <c r="AR417" s="49"/>
      <c r="AS417" s="49">
        <v>0.02</v>
      </c>
      <c r="AT417" s="49">
        <v>2</v>
      </c>
      <c r="AU417" s="49"/>
      <c r="AV417" s="49"/>
      <c r="AW417" s="49"/>
      <c r="AX417" s="49"/>
    </row>
    <row r="418" spans="2:50" hidden="1" x14ac:dyDescent="0.25">
      <c r="B418" s="68" t="s">
        <v>454</v>
      </c>
      <c r="C418" s="69" t="s">
        <v>455</v>
      </c>
      <c r="D418" s="69" t="s">
        <v>583</v>
      </c>
      <c r="E418" s="69" t="s">
        <v>1668</v>
      </c>
      <c r="F418" s="69" t="s">
        <v>1677</v>
      </c>
      <c r="G418" s="69" t="s">
        <v>1678</v>
      </c>
      <c r="H418" s="69" t="s">
        <v>297</v>
      </c>
      <c r="I418" s="69" t="s">
        <v>1679</v>
      </c>
      <c r="J418" s="69" t="s">
        <v>91</v>
      </c>
      <c r="K418" s="69" t="s">
        <v>49</v>
      </c>
      <c r="L418" s="71" t="s">
        <v>50</v>
      </c>
      <c r="M418" s="49">
        <v>1</v>
      </c>
      <c r="N418" s="49">
        <v>1</v>
      </c>
      <c r="O418" s="49">
        <v>1</v>
      </c>
      <c r="P418" s="49">
        <v>0.02</v>
      </c>
      <c r="Q418" s="49">
        <v>0.02</v>
      </c>
      <c r="R418" s="50" t="s">
        <v>1680</v>
      </c>
      <c r="S418" s="49"/>
      <c r="T418" s="49"/>
      <c r="U418" s="49"/>
      <c r="V418" s="49"/>
      <c r="W418" s="49"/>
      <c r="X418" s="49"/>
      <c r="Y418" s="49"/>
      <c r="Z418" s="49"/>
      <c r="AA418" s="49"/>
      <c r="AB418" s="49"/>
      <c r="AC418" s="49"/>
      <c r="AD418" s="49"/>
      <c r="AE418" s="49"/>
      <c r="AF418" s="49"/>
      <c r="AG418" s="49"/>
      <c r="AH418" s="49"/>
      <c r="AI418" s="49"/>
      <c r="AJ418" s="49"/>
      <c r="AK418" s="49"/>
      <c r="AL418" s="49"/>
      <c r="AM418" s="49"/>
      <c r="AN418" s="49"/>
      <c r="AO418" s="49"/>
      <c r="AP418" s="49"/>
      <c r="AQ418" s="49"/>
      <c r="AR418" s="49"/>
      <c r="AS418" s="49">
        <v>0.02</v>
      </c>
      <c r="AT418" s="49">
        <v>2</v>
      </c>
      <c r="AU418" s="49"/>
      <c r="AV418" s="49"/>
      <c r="AW418" s="49"/>
      <c r="AX418" s="49"/>
    </row>
    <row r="419" spans="2:50" hidden="1" x14ac:dyDescent="0.25">
      <c r="B419" s="68" t="s">
        <v>463</v>
      </c>
      <c r="C419" s="69" t="s">
        <v>464</v>
      </c>
      <c r="D419" s="69" t="s">
        <v>75</v>
      </c>
      <c r="E419" s="69" t="s">
        <v>465</v>
      </c>
      <c r="F419" s="69" t="s">
        <v>1681</v>
      </c>
      <c r="G419" s="69" t="s">
        <v>1682</v>
      </c>
      <c r="H419" s="69" t="s">
        <v>509</v>
      </c>
      <c r="I419" s="69" t="s">
        <v>1683</v>
      </c>
      <c r="J419" s="69" t="s">
        <v>48</v>
      </c>
      <c r="K419" s="69" t="s">
        <v>49</v>
      </c>
      <c r="L419" s="71" t="s">
        <v>50</v>
      </c>
      <c r="M419" s="49">
        <v>880</v>
      </c>
      <c r="N419" s="49">
        <v>7173</v>
      </c>
      <c r="O419" s="49">
        <v>2069</v>
      </c>
      <c r="P419" s="49">
        <v>0</v>
      </c>
      <c r="Q419" s="49">
        <v>0</v>
      </c>
      <c r="R419" s="50" t="s">
        <v>1684</v>
      </c>
      <c r="S419" s="49"/>
      <c r="T419" s="49"/>
      <c r="U419" s="49"/>
      <c r="V419" s="49"/>
      <c r="W419" s="49"/>
      <c r="X419" s="49"/>
      <c r="Y419" s="49"/>
      <c r="Z419" s="49"/>
      <c r="AA419" s="49"/>
      <c r="AB419" s="49"/>
      <c r="AC419" s="49"/>
      <c r="AD419" s="49"/>
      <c r="AE419" s="49"/>
      <c r="AF419" s="49"/>
      <c r="AG419" s="49"/>
      <c r="AH419" s="49"/>
      <c r="AI419" s="49"/>
      <c r="AJ419" s="49"/>
      <c r="AK419" s="49"/>
      <c r="AL419" s="49"/>
      <c r="AM419" s="49"/>
      <c r="AN419" s="49"/>
      <c r="AO419" s="49"/>
      <c r="AP419" s="49"/>
      <c r="AQ419" s="49">
        <v>0</v>
      </c>
      <c r="AR419" s="49">
        <v>0</v>
      </c>
      <c r="AS419" s="49"/>
      <c r="AT419" s="49"/>
      <c r="AU419" s="49"/>
      <c r="AV419" s="49"/>
      <c r="AW419" s="49"/>
      <c r="AX419" s="49"/>
    </row>
    <row r="420" spans="2:50" hidden="1" x14ac:dyDescent="0.25">
      <c r="B420" s="68" t="s">
        <v>463</v>
      </c>
      <c r="C420" s="69" t="s">
        <v>464</v>
      </c>
      <c r="D420" s="69" t="s">
        <v>75</v>
      </c>
      <c r="E420" s="69" t="s">
        <v>465</v>
      </c>
      <c r="F420" s="69" t="s">
        <v>1681</v>
      </c>
      <c r="G420" s="69" t="s">
        <v>1682</v>
      </c>
      <c r="H420" s="69" t="s">
        <v>511</v>
      </c>
      <c r="I420" s="69" t="s">
        <v>1685</v>
      </c>
      <c r="J420" s="69" t="s">
        <v>48</v>
      </c>
      <c r="K420" s="69" t="s">
        <v>49</v>
      </c>
      <c r="L420" s="71" t="s">
        <v>50</v>
      </c>
      <c r="M420" s="49">
        <v>550</v>
      </c>
      <c r="N420" s="49">
        <v>900</v>
      </c>
      <c r="O420" s="49">
        <v>313</v>
      </c>
      <c r="P420" s="49">
        <v>0</v>
      </c>
      <c r="Q420" s="49">
        <v>0</v>
      </c>
      <c r="R420" s="50" t="s">
        <v>1684</v>
      </c>
      <c r="S420" s="49"/>
      <c r="T420" s="49"/>
      <c r="U420" s="49"/>
      <c r="V420" s="49"/>
      <c r="W420" s="49"/>
      <c r="X420" s="49"/>
      <c r="Y420" s="49"/>
      <c r="Z420" s="49"/>
      <c r="AA420" s="49"/>
      <c r="AB420" s="49"/>
      <c r="AC420" s="49"/>
      <c r="AD420" s="49"/>
      <c r="AE420" s="49"/>
      <c r="AF420" s="49"/>
      <c r="AG420" s="49"/>
      <c r="AH420" s="49"/>
      <c r="AI420" s="49"/>
      <c r="AJ420" s="49"/>
      <c r="AK420" s="49"/>
      <c r="AL420" s="49"/>
      <c r="AM420" s="49"/>
      <c r="AN420" s="49"/>
      <c r="AO420" s="49"/>
      <c r="AP420" s="49"/>
      <c r="AQ420" s="49">
        <v>0</v>
      </c>
      <c r="AR420" s="49">
        <v>0</v>
      </c>
      <c r="AS420" s="49"/>
      <c r="AT420" s="49"/>
      <c r="AU420" s="49"/>
      <c r="AV420" s="49"/>
      <c r="AW420" s="49"/>
      <c r="AX420" s="49"/>
    </row>
    <row r="421" spans="2:50" hidden="1" x14ac:dyDescent="0.25">
      <c r="B421" s="68" t="s">
        <v>463</v>
      </c>
      <c r="C421" s="69" t="s">
        <v>464</v>
      </c>
      <c r="D421" s="69" t="s">
        <v>75</v>
      </c>
      <c r="E421" s="69" t="s">
        <v>465</v>
      </c>
      <c r="F421" s="69" t="s">
        <v>1681</v>
      </c>
      <c r="G421" s="69" t="s">
        <v>1682</v>
      </c>
      <c r="H421" s="69" t="s">
        <v>598</v>
      </c>
      <c r="I421" s="69" t="s">
        <v>1686</v>
      </c>
      <c r="J421" s="69" t="s">
        <v>48</v>
      </c>
      <c r="K421" s="69" t="s">
        <v>49</v>
      </c>
      <c r="L421" s="71" t="s">
        <v>27</v>
      </c>
      <c r="M421" s="49">
        <v>0</v>
      </c>
      <c r="N421" s="49">
        <v>100</v>
      </c>
      <c r="O421" s="49">
        <v>30</v>
      </c>
      <c r="P421" s="49">
        <v>0</v>
      </c>
      <c r="Q421" s="49">
        <v>0</v>
      </c>
      <c r="R421" s="50" t="s">
        <v>1684</v>
      </c>
      <c r="S421" s="49"/>
      <c r="T421" s="49"/>
      <c r="U421" s="49"/>
      <c r="V421" s="49"/>
      <c r="W421" s="49"/>
      <c r="X421" s="49"/>
      <c r="Y421" s="49"/>
      <c r="Z421" s="49"/>
      <c r="AA421" s="49"/>
      <c r="AB421" s="49"/>
      <c r="AC421" s="49"/>
      <c r="AD421" s="49"/>
      <c r="AE421" s="49"/>
      <c r="AF421" s="49"/>
      <c r="AG421" s="49"/>
      <c r="AH421" s="49"/>
      <c r="AI421" s="49"/>
      <c r="AJ421" s="49"/>
      <c r="AK421" s="49"/>
      <c r="AL421" s="49"/>
      <c r="AM421" s="49"/>
      <c r="AN421" s="49"/>
      <c r="AO421" s="49"/>
      <c r="AP421" s="49"/>
      <c r="AQ421" s="49">
        <v>0</v>
      </c>
      <c r="AR421" s="49">
        <v>0</v>
      </c>
      <c r="AS421" s="49"/>
      <c r="AT421" s="49"/>
      <c r="AU421" s="49"/>
      <c r="AV421" s="49"/>
      <c r="AW421" s="49"/>
      <c r="AX421" s="49"/>
    </row>
    <row r="422" spans="2:50" hidden="1" x14ac:dyDescent="0.25">
      <c r="B422" s="68" t="s">
        <v>463</v>
      </c>
      <c r="C422" s="69" t="s">
        <v>464</v>
      </c>
      <c r="D422" s="69" t="s">
        <v>75</v>
      </c>
      <c r="E422" s="69" t="s">
        <v>465</v>
      </c>
      <c r="F422" s="69" t="s">
        <v>1681</v>
      </c>
      <c r="G422" s="69" t="s">
        <v>1682</v>
      </c>
      <c r="H422" s="69" t="s">
        <v>600</v>
      </c>
      <c r="I422" s="69" t="s">
        <v>1687</v>
      </c>
      <c r="J422" s="69" t="s">
        <v>48</v>
      </c>
      <c r="K422" s="69" t="s">
        <v>49</v>
      </c>
      <c r="L422" s="71" t="s">
        <v>27</v>
      </c>
      <c r="M422" s="49">
        <v>0</v>
      </c>
      <c r="N422" s="49">
        <v>100</v>
      </c>
      <c r="O422" s="49">
        <v>20</v>
      </c>
      <c r="P422" s="49">
        <v>0</v>
      </c>
      <c r="Q422" s="49">
        <v>0</v>
      </c>
      <c r="R422" s="50" t="s">
        <v>1684</v>
      </c>
      <c r="S422" s="49"/>
      <c r="T422" s="49"/>
      <c r="U422" s="49"/>
      <c r="V422" s="49"/>
      <c r="W422" s="49"/>
      <c r="X422" s="49"/>
      <c r="Y422" s="49"/>
      <c r="Z422" s="49"/>
      <c r="AA422" s="49"/>
      <c r="AB422" s="49"/>
      <c r="AC422" s="49"/>
      <c r="AD422" s="49"/>
      <c r="AE422" s="49"/>
      <c r="AF422" s="49"/>
      <c r="AG422" s="49"/>
      <c r="AH422" s="49"/>
      <c r="AI422" s="49"/>
      <c r="AJ422" s="49"/>
      <c r="AK422" s="49"/>
      <c r="AL422" s="49"/>
      <c r="AM422" s="49"/>
      <c r="AN422" s="49"/>
      <c r="AO422" s="49"/>
      <c r="AP422" s="49"/>
      <c r="AQ422" s="49">
        <v>0</v>
      </c>
      <c r="AR422" s="49">
        <v>0</v>
      </c>
      <c r="AS422" s="49"/>
      <c r="AT422" s="49"/>
      <c r="AU422" s="49"/>
      <c r="AV422" s="49"/>
      <c r="AW422" s="49"/>
      <c r="AX422" s="49"/>
    </row>
    <row r="423" spans="2:50" hidden="1" x14ac:dyDescent="0.25">
      <c r="B423" s="68" t="s">
        <v>463</v>
      </c>
      <c r="C423" s="69" t="s">
        <v>464</v>
      </c>
      <c r="D423" s="69" t="s">
        <v>75</v>
      </c>
      <c r="E423" s="69" t="s">
        <v>465</v>
      </c>
      <c r="F423" s="69" t="s">
        <v>1681</v>
      </c>
      <c r="G423" s="69" t="s">
        <v>1682</v>
      </c>
      <c r="H423" s="69" t="s">
        <v>612</v>
      </c>
      <c r="I423" s="69" t="s">
        <v>1688</v>
      </c>
      <c r="J423" s="69" t="s">
        <v>48</v>
      </c>
      <c r="K423" s="69" t="s">
        <v>49</v>
      </c>
      <c r="L423" s="71" t="s">
        <v>50</v>
      </c>
      <c r="M423" s="49">
        <v>0</v>
      </c>
      <c r="N423" s="49">
        <v>550</v>
      </c>
      <c r="O423" s="49">
        <v>150</v>
      </c>
      <c r="P423" s="49">
        <v>9</v>
      </c>
      <c r="Q423" s="49">
        <v>9</v>
      </c>
      <c r="R423" s="50" t="s">
        <v>1689</v>
      </c>
      <c r="S423" s="49"/>
      <c r="T423" s="49"/>
      <c r="U423" s="49"/>
      <c r="V423" s="49"/>
      <c r="W423" s="49"/>
      <c r="X423" s="49"/>
      <c r="Y423" s="49"/>
      <c r="Z423" s="49"/>
      <c r="AA423" s="49"/>
      <c r="AB423" s="49"/>
      <c r="AC423" s="49"/>
      <c r="AD423" s="49"/>
      <c r="AE423" s="49"/>
      <c r="AF423" s="49"/>
      <c r="AG423" s="49"/>
      <c r="AH423" s="49"/>
      <c r="AI423" s="49"/>
      <c r="AJ423" s="49"/>
      <c r="AK423" s="49"/>
      <c r="AL423" s="49"/>
      <c r="AM423" s="49"/>
      <c r="AN423" s="49"/>
      <c r="AO423" s="49"/>
      <c r="AP423" s="49"/>
      <c r="AQ423" s="49">
        <v>9</v>
      </c>
      <c r="AR423" s="49">
        <v>6</v>
      </c>
      <c r="AS423" s="49"/>
      <c r="AT423" s="49"/>
      <c r="AU423" s="49"/>
      <c r="AV423" s="49"/>
      <c r="AW423" s="49"/>
      <c r="AX423" s="49"/>
    </row>
    <row r="424" spans="2:50" hidden="1" x14ac:dyDescent="0.25">
      <c r="B424" s="68" t="s">
        <v>463</v>
      </c>
      <c r="C424" s="69" t="s">
        <v>464</v>
      </c>
      <c r="D424" s="69" t="s">
        <v>75</v>
      </c>
      <c r="E424" s="69" t="s">
        <v>465</v>
      </c>
      <c r="F424" s="69" t="s">
        <v>1690</v>
      </c>
      <c r="G424" s="69" t="s">
        <v>1691</v>
      </c>
      <c r="H424" s="69" t="s">
        <v>616</v>
      </c>
      <c r="I424" s="69" t="s">
        <v>1692</v>
      </c>
      <c r="J424" s="69" t="s">
        <v>48</v>
      </c>
      <c r="K424" s="69" t="s">
        <v>49</v>
      </c>
      <c r="L424" s="71" t="s">
        <v>50</v>
      </c>
      <c r="M424" s="49">
        <v>46322</v>
      </c>
      <c r="N424" s="49">
        <v>100000</v>
      </c>
      <c r="O424" s="49">
        <v>13778</v>
      </c>
      <c r="P424" s="49">
        <v>2761</v>
      </c>
      <c r="Q424" s="49">
        <v>2761</v>
      </c>
      <c r="R424" s="50" t="s">
        <v>1693</v>
      </c>
      <c r="S424" s="49"/>
      <c r="T424" s="49"/>
      <c r="U424" s="49"/>
      <c r="V424" s="49"/>
      <c r="W424" s="49"/>
      <c r="X424" s="49"/>
      <c r="Y424" s="49"/>
      <c r="Z424" s="49"/>
      <c r="AA424" s="49"/>
      <c r="AB424" s="49"/>
      <c r="AC424" s="49"/>
      <c r="AD424" s="49"/>
      <c r="AE424" s="49"/>
      <c r="AF424" s="49"/>
      <c r="AG424" s="49"/>
      <c r="AH424" s="49"/>
      <c r="AI424" s="49"/>
      <c r="AJ424" s="49"/>
      <c r="AK424" s="49"/>
      <c r="AL424" s="49"/>
      <c r="AM424" s="49"/>
      <c r="AN424" s="49"/>
      <c r="AO424" s="49"/>
      <c r="AP424" s="49"/>
      <c r="AQ424" s="49">
        <v>2761</v>
      </c>
      <c r="AR424" s="49">
        <v>20.039192916243302</v>
      </c>
      <c r="AS424" s="49"/>
      <c r="AT424" s="49"/>
      <c r="AU424" s="49"/>
      <c r="AV424" s="49"/>
      <c r="AW424" s="49"/>
      <c r="AX424" s="49"/>
    </row>
    <row r="425" spans="2:50" hidden="1" x14ac:dyDescent="0.25">
      <c r="B425" s="68" t="s">
        <v>463</v>
      </c>
      <c r="C425" s="69" t="s">
        <v>464</v>
      </c>
      <c r="D425" s="69" t="s">
        <v>75</v>
      </c>
      <c r="E425" s="69" t="s">
        <v>465</v>
      </c>
      <c r="F425" s="69" t="s">
        <v>1690</v>
      </c>
      <c r="G425" s="69" t="s">
        <v>1691</v>
      </c>
      <c r="H425" s="69" t="s">
        <v>587</v>
      </c>
      <c r="I425" s="69" t="s">
        <v>1694</v>
      </c>
      <c r="J425" s="69" t="s">
        <v>91</v>
      </c>
      <c r="K425" s="69" t="s">
        <v>49</v>
      </c>
      <c r="L425" s="71" t="s">
        <v>27</v>
      </c>
      <c r="M425" s="49">
        <v>100</v>
      </c>
      <c r="N425" s="49">
        <v>100</v>
      </c>
      <c r="O425" s="49">
        <v>100</v>
      </c>
      <c r="P425" s="49">
        <v>5</v>
      </c>
      <c r="Q425" s="49">
        <v>5</v>
      </c>
      <c r="R425" s="50" t="s">
        <v>1695</v>
      </c>
      <c r="S425" s="49"/>
      <c r="T425" s="49"/>
      <c r="U425" s="49"/>
      <c r="V425" s="49"/>
      <c r="W425" s="49"/>
      <c r="X425" s="49"/>
      <c r="Y425" s="49"/>
      <c r="Z425" s="49"/>
      <c r="AA425" s="49"/>
      <c r="AB425" s="49"/>
      <c r="AC425" s="49"/>
      <c r="AD425" s="49"/>
      <c r="AE425" s="49"/>
      <c r="AF425" s="49"/>
      <c r="AG425" s="49"/>
      <c r="AH425" s="49"/>
      <c r="AI425" s="49"/>
      <c r="AJ425" s="49"/>
      <c r="AK425" s="49"/>
      <c r="AL425" s="49"/>
      <c r="AM425" s="49"/>
      <c r="AN425" s="49"/>
      <c r="AO425" s="49"/>
      <c r="AP425" s="49"/>
      <c r="AQ425" s="49"/>
      <c r="AR425" s="49"/>
      <c r="AS425" s="49">
        <v>5</v>
      </c>
      <c r="AT425" s="49">
        <v>5</v>
      </c>
      <c r="AU425" s="49"/>
      <c r="AV425" s="49"/>
      <c r="AW425" s="49"/>
      <c r="AX425" s="49"/>
    </row>
    <row r="426" spans="2:50" hidden="1" x14ac:dyDescent="0.25">
      <c r="B426" s="68" t="s">
        <v>463</v>
      </c>
      <c r="C426" s="69" t="s">
        <v>464</v>
      </c>
      <c r="D426" s="69" t="s">
        <v>75</v>
      </c>
      <c r="E426" s="69" t="s">
        <v>465</v>
      </c>
      <c r="F426" s="69" t="s">
        <v>1696</v>
      </c>
      <c r="G426" s="69" t="s">
        <v>1697</v>
      </c>
      <c r="H426" s="69" t="s">
        <v>589</v>
      </c>
      <c r="I426" s="69" t="s">
        <v>1698</v>
      </c>
      <c r="J426" s="69" t="s">
        <v>48</v>
      </c>
      <c r="K426" s="69" t="s">
        <v>49</v>
      </c>
      <c r="L426" s="71" t="s">
        <v>50</v>
      </c>
      <c r="M426" s="49">
        <v>0</v>
      </c>
      <c r="N426" s="49">
        <v>280</v>
      </c>
      <c r="O426" s="49">
        <v>80</v>
      </c>
      <c r="P426" s="49">
        <v>1</v>
      </c>
      <c r="Q426" s="49">
        <v>1</v>
      </c>
      <c r="R426" s="50" t="s">
        <v>1699</v>
      </c>
      <c r="S426" s="49"/>
      <c r="T426" s="49"/>
      <c r="U426" s="49"/>
      <c r="V426" s="49"/>
      <c r="W426" s="49"/>
      <c r="X426" s="49"/>
      <c r="Y426" s="49"/>
      <c r="Z426" s="49"/>
      <c r="AA426" s="49"/>
      <c r="AB426" s="49"/>
      <c r="AC426" s="49"/>
      <c r="AD426" s="49"/>
      <c r="AE426" s="49"/>
      <c r="AF426" s="49"/>
      <c r="AG426" s="49"/>
      <c r="AH426" s="49"/>
      <c r="AI426" s="49"/>
      <c r="AJ426" s="49"/>
      <c r="AK426" s="49"/>
      <c r="AL426" s="49"/>
      <c r="AM426" s="49"/>
      <c r="AN426" s="49"/>
      <c r="AO426" s="49"/>
      <c r="AP426" s="49"/>
      <c r="AQ426" s="49">
        <v>1</v>
      </c>
      <c r="AR426" s="49">
        <v>1.25</v>
      </c>
      <c r="AS426" s="49"/>
      <c r="AT426" s="49"/>
      <c r="AU426" s="49"/>
      <c r="AV426" s="49"/>
      <c r="AW426" s="49"/>
      <c r="AX426" s="49"/>
    </row>
    <row r="427" spans="2:50" hidden="1" x14ac:dyDescent="0.25">
      <c r="B427" s="68" t="s">
        <v>463</v>
      </c>
      <c r="C427" s="69" t="s">
        <v>464</v>
      </c>
      <c r="D427" s="69" t="s">
        <v>75</v>
      </c>
      <c r="E427" s="69" t="s">
        <v>465</v>
      </c>
      <c r="F427" s="69" t="s">
        <v>1700</v>
      </c>
      <c r="G427" s="69" t="s">
        <v>1701</v>
      </c>
      <c r="H427" s="69" t="s">
        <v>628</v>
      </c>
      <c r="I427" s="69" t="s">
        <v>1702</v>
      </c>
      <c r="J427" s="69" t="s">
        <v>48</v>
      </c>
      <c r="K427" s="69" t="s">
        <v>49</v>
      </c>
      <c r="L427" s="71" t="s">
        <v>50</v>
      </c>
      <c r="M427" s="49">
        <v>120</v>
      </c>
      <c r="N427" s="49">
        <v>200</v>
      </c>
      <c r="O427" s="49">
        <v>47</v>
      </c>
      <c r="P427" s="49">
        <v>0</v>
      </c>
      <c r="Q427" s="49">
        <v>0</v>
      </c>
      <c r="R427" s="50" t="s">
        <v>1684</v>
      </c>
      <c r="S427" s="49"/>
      <c r="T427" s="49"/>
      <c r="U427" s="49"/>
      <c r="V427" s="49"/>
      <c r="W427" s="49"/>
      <c r="X427" s="49"/>
      <c r="Y427" s="49"/>
      <c r="Z427" s="49"/>
      <c r="AA427" s="49"/>
      <c r="AB427" s="49"/>
      <c r="AC427" s="49"/>
      <c r="AD427" s="49"/>
      <c r="AE427" s="49"/>
      <c r="AF427" s="49"/>
      <c r="AG427" s="49"/>
      <c r="AH427" s="49"/>
      <c r="AI427" s="49"/>
      <c r="AJ427" s="49"/>
      <c r="AK427" s="49"/>
      <c r="AL427" s="49"/>
      <c r="AM427" s="49"/>
      <c r="AN427" s="49"/>
      <c r="AO427" s="49"/>
      <c r="AP427" s="49"/>
      <c r="AQ427" s="49">
        <v>0</v>
      </c>
      <c r="AR427" s="49">
        <v>0</v>
      </c>
      <c r="AS427" s="49"/>
      <c r="AT427" s="49"/>
      <c r="AU427" s="49"/>
      <c r="AV427" s="49"/>
      <c r="AW427" s="49"/>
      <c r="AX427" s="49"/>
    </row>
    <row r="428" spans="2:50" hidden="1" x14ac:dyDescent="0.25">
      <c r="B428" s="68" t="s">
        <v>463</v>
      </c>
      <c r="C428" s="69" t="s">
        <v>464</v>
      </c>
      <c r="D428" s="69" t="s">
        <v>75</v>
      </c>
      <c r="E428" s="69" t="s">
        <v>465</v>
      </c>
      <c r="F428" s="69" t="s">
        <v>1700</v>
      </c>
      <c r="G428" s="69" t="s">
        <v>1701</v>
      </c>
      <c r="H428" s="69" t="s">
        <v>631</v>
      </c>
      <c r="I428" s="69" t="s">
        <v>1703</v>
      </c>
      <c r="J428" s="69" t="s">
        <v>48</v>
      </c>
      <c r="K428" s="69" t="s">
        <v>49</v>
      </c>
      <c r="L428" s="71" t="s">
        <v>50</v>
      </c>
      <c r="M428" s="49">
        <v>0</v>
      </c>
      <c r="N428" s="49">
        <v>58</v>
      </c>
      <c r="O428" s="49">
        <v>16</v>
      </c>
      <c r="P428" s="49">
        <v>0</v>
      </c>
      <c r="Q428" s="49">
        <v>0</v>
      </c>
      <c r="R428" s="50" t="s">
        <v>1684</v>
      </c>
      <c r="S428" s="49"/>
      <c r="T428" s="49"/>
      <c r="U428" s="49"/>
      <c r="V428" s="49"/>
      <c r="W428" s="49"/>
      <c r="X428" s="49"/>
      <c r="Y428" s="49"/>
      <c r="Z428" s="49"/>
      <c r="AA428" s="49"/>
      <c r="AB428" s="49"/>
      <c r="AC428" s="49"/>
      <c r="AD428" s="49"/>
      <c r="AE428" s="49"/>
      <c r="AF428" s="49"/>
      <c r="AG428" s="49"/>
      <c r="AH428" s="49"/>
      <c r="AI428" s="49"/>
      <c r="AJ428" s="49"/>
      <c r="AK428" s="49"/>
      <c r="AL428" s="49"/>
      <c r="AM428" s="49"/>
      <c r="AN428" s="49"/>
      <c r="AO428" s="49"/>
      <c r="AP428" s="49"/>
      <c r="AQ428" s="49">
        <v>0</v>
      </c>
      <c r="AR428" s="49">
        <v>0</v>
      </c>
      <c r="AS428" s="49"/>
      <c r="AT428" s="49"/>
      <c r="AU428" s="49"/>
      <c r="AV428" s="49"/>
      <c r="AW428" s="49"/>
      <c r="AX428" s="49"/>
    </row>
    <row r="429" spans="2:50" hidden="1" x14ac:dyDescent="0.25">
      <c r="B429" s="68" t="s">
        <v>463</v>
      </c>
      <c r="C429" s="69" t="s">
        <v>464</v>
      </c>
      <c r="D429" s="69" t="s">
        <v>75</v>
      </c>
      <c r="E429" s="69" t="s">
        <v>465</v>
      </c>
      <c r="F429" s="69" t="s">
        <v>1700</v>
      </c>
      <c r="G429" s="69" t="s">
        <v>1701</v>
      </c>
      <c r="H429" s="69" t="s">
        <v>636</v>
      </c>
      <c r="I429" s="69" t="s">
        <v>1704</v>
      </c>
      <c r="J429" s="69" t="s">
        <v>48</v>
      </c>
      <c r="K429" s="69" t="s">
        <v>49</v>
      </c>
      <c r="L429" s="71" t="s">
        <v>50</v>
      </c>
      <c r="M429" s="49">
        <v>0</v>
      </c>
      <c r="N429" s="49">
        <v>50</v>
      </c>
      <c r="O429" s="49">
        <v>24</v>
      </c>
      <c r="P429" s="49">
        <v>0</v>
      </c>
      <c r="Q429" s="49">
        <v>0</v>
      </c>
      <c r="R429" s="50" t="s">
        <v>1684</v>
      </c>
      <c r="S429" s="49"/>
      <c r="T429" s="49"/>
      <c r="U429" s="49"/>
      <c r="V429" s="49"/>
      <c r="W429" s="49"/>
      <c r="X429" s="49"/>
      <c r="Y429" s="49"/>
      <c r="Z429" s="49"/>
      <c r="AA429" s="49"/>
      <c r="AB429" s="49"/>
      <c r="AC429" s="49"/>
      <c r="AD429" s="49"/>
      <c r="AE429" s="49"/>
      <c r="AF429" s="49"/>
      <c r="AG429" s="49"/>
      <c r="AH429" s="49"/>
      <c r="AI429" s="49"/>
      <c r="AJ429" s="49"/>
      <c r="AK429" s="49"/>
      <c r="AL429" s="49"/>
      <c r="AM429" s="49"/>
      <c r="AN429" s="49"/>
      <c r="AO429" s="49"/>
      <c r="AP429" s="49"/>
      <c r="AQ429" s="49">
        <v>0</v>
      </c>
      <c r="AR429" s="49">
        <v>0</v>
      </c>
      <c r="AS429" s="49"/>
      <c r="AT429" s="49"/>
      <c r="AU429" s="49"/>
      <c r="AV429" s="49"/>
      <c r="AW429" s="49"/>
      <c r="AX429" s="49"/>
    </row>
    <row r="430" spans="2:50" hidden="1" x14ac:dyDescent="0.25">
      <c r="B430" s="68" t="s">
        <v>468</v>
      </c>
      <c r="C430" s="69" t="s">
        <v>469</v>
      </c>
      <c r="D430" s="69" t="s">
        <v>160</v>
      </c>
      <c r="E430" s="69" t="s">
        <v>470</v>
      </c>
      <c r="F430" s="69" t="s">
        <v>1705</v>
      </c>
      <c r="G430" s="69" t="s">
        <v>1706</v>
      </c>
      <c r="H430" s="69" t="s">
        <v>291</v>
      </c>
      <c r="I430" s="69" t="s">
        <v>1707</v>
      </c>
      <c r="J430" s="69" t="s">
        <v>48</v>
      </c>
      <c r="K430" s="69" t="s">
        <v>49</v>
      </c>
      <c r="L430" s="71" t="s">
        <v>50</v>
      </c>
      <c r="M430" s="49">
        <v>20528</v>
      </c>
      <c r="N430" s="49">
        <v>12000</v>
      </c>
      <c r="O430" s="49">
        <v>1800</v>
      </c>
      <c r="P430" s="49">
        <v>0</v>
      </c>
      <c r="Q430" s="49">
        <v>0</v>
      </c>
      <c r="R430" s="50" t="s">
        <v>1708</v>
      </c>
      <c r="S430" s="49"/>
      <c r="T430" s="49"/>
      <c r="U430" s="49"/>
      <c r="V430" s="49"/>
      <c r="W430" s="49"/>
      <c r="X430" s="49"/>
      <c r="Y430" s="49"/>
      <c r="Z430" s="49"/>
      <c r="AA430" s="49"/>
      <c r="AB430" s="49"/>
      <c r="AC430" s="49"/>
      <c r="AD430" s="49"/>
      <c r="AE430" s="49"/>
      <c r="AF430" s="49"/>
      <c r="AG430" s="49"/>
      <c r="AH430" s="49"/>
      <c r="AI430" s="49"/>
      <c r="AJ430" s="49"/>
      <c r="AK430" s="49"/>
      <c r="AL430" s="49"/>
      <c r="AM430" s="49"/>
      <c r="AN430" s="49"/>
      <c r="AO430" s="49"/>
      <c r="AP430" s="49"/>
      <c r="AQ430" s="49">
        <v>0</v>
      </c>
      <c r="AR430" s="49">
        <v>0</v>
      </c>
      <c r="AS430" s="49"/>
      <c r="AT430" s="49"/>
      <c r="AU430" s="49"/>
      <c r="AV430" s="49"/>
      <c r="AW430" s="49"/>
      <c r="AX430" s="49"/>
    </row>
    <row r="431" spans="2:50" hidden="1" x14ac:dyDescent="0.25">
      <c r="B431" s="68" t="s">
        <v>468</v>
      </c>
      <c r="C431" s="69" t="s">
        <v>469</v>
      </c>
      <c r="D431" s="69" t="s">
        <v>160</v>
      </c>
      <c r="E431" s="69" t="s">
        <v>470</v>
      </c>
      <c r="F431" s="69" t="s">
        <v>1705</v>
      </c>
      <c r="G431" s="69" t="s">
        <v>1706</v>
      </c>
      <c r="H431" s="69" t="s">
        <v>262</v>
      </c>
      <c r="I431" s="69" t="s">
        <v>1709</v>
      </c>
      <c r="J431" s="69" t="s">
        <v>48</v>
      </c>
      <c r="K431" s="69" t="s">
        <v>49</v>
      </c>
      <c r="L431" s="71" t="s">
        <v>50</v>
      </c>
      <c r="M431" s="49">
        <v>12</v>
      </c>
      <c r="N431" s="49">
        <v>52</v>
      </c>
      <c r="O431" s="49">
        <v>32</v>
      </c>
      <c r="P431" s="49">
        <v>0</v>
      </c>
      <c r="Q431" s="49">
        <v>0</v>
      </c>
      <c r="R431" s="50" t="s">
        <v>1710</v>
      </c>
      <c r="S431" s="49"/>
      <c r="T431" s="49"/>
      <c r="U431" s="49"/>
      <c r="V431" s="49"/>
      <c r="W431" s="49"/>
      <c r="X431" s="49"/>
      <c r="Y431" s="49"/>
      <c r="Z431" s="49"/>
      <c r="AA431" s="49"/>
      <c r="AB431" s="49"/>
      <c r="AC431" s="49"/>
      <c r="AD431" s="49"/>
      <c r="AE431" s="49"/>
      <c r="AF431" s="49"/>
      <c r="AG431" s="49"/>
      <c r="AH431" s="49"/>
      <c r="AI431" s="49"/>
      <c r="AJ431" s="49"/>
      <c r="AK431" s="49"/>
      <c r="AL431" s="49"/>
      <c r="AM431" s="49"/>
      <c r="AN431" s="49"/>
      <c r="AO431" s="49"/>
      <c r="AP431" s="49"/>
      <c r="AQ431" s="49">
        <v>0</v>
      </c>
      <c r="AR431" s="49">
        <v>0</v>
      </c>
      <c r="AS431" s="49"/>
      <c r="AT431" s="49"/>
      <c r="AU431" s="49"/>
      <c r="AV431" s="49"/>
      <c r="AW431" s="49"/>
      <c r="AX431" s="49"/>
    </row>
    <row r="432" spans="2:50" hidden="1" x14ac:dyDescent="0.25">
      <c r="B432" s="68" t="s">
        <v>468</v>
      </c>
      <c r="C432" s="69" t="s">
        <v>469</v>
      </c>
      <c r="D432" s="69" t="s">
        <v>160</v>
      </c>
      <c r="E432" s="69" t="s">
        <v>470</v>
      </c>
      <c r="F432" s="69" t="s">
        <v>1705</v>
      </c>
      <c r="G432" s="69" t="s">
        <v>1706</v>
      </c>
      <c r="H432" s="69" t="s">
        <v>297</v>
      </c>
      <c r="I432" s="69" t="s">
        <v>1711</v>
      </c>
      <c r="J432" s="69" t="s">
        <v>91</v>
      </c>
      <c r="K432" s="69" t="s">
        <v>49</v>
      </c>
      <c r="L432" s="71" t="s">
        <v>27</v>
      </c>
      <c r="M432" s="49">
        <v>100</v>
      </c>
      <c r="N432" s="49">
        <v>100</v>
      </c>
      <c r="O432" s="49">
        <v>100</v>
      </c>
      <c r="P432" s="49">
        <v>1E-4</v>
      </c>
      <c r="Q432" s="49">
        <v>1E-4</v>
      </c>
      <c r="R432" s="50" t="s">
        <v>1708</v>
      </c>
      <c r="S432" s="49"/>
      <c r="T432" s="49"/>
      <c r="U432" s="49"/>
      <c r="V432" s="49"/>
      <c r="W432" s="49"/>
      <c r="X432" s="49"/>
      <c r="Y432" s="49"/>
      <c r="Z432" s="49"/>
      <c r="AA432" s="49"/>
      <c r="AB432" s="49"/>
      <c r="AC432" s="49"/>
      <c r="AD432" s="49"/>
      <c r="AE432" s="49"/>
      <c r="AF432" s="49"/>
      <c r="AG432" s="49"/>
      <c r="AH432" s="49"/>
      <c r="AI432" s="49"/>
      <c r="AJ432" s="49"/>
      <c r="AK432" s="49"/>
      <c r="AL432" s="49"/>
      <c r="AM432" s="49"/>
      <c r="AN432" s="49"/>
      <c r="AO432" s="49"/>
      <c r="AP432" s="49"/>
      <c r="AQ432" s="49"/>
      <c r="AR432" s="49"/>
      <c r="AS432" s="49">
        <v>1E-4</v>
      </c>
      <c r="AT432" s="49">
        <v>1E-4</v>
      </c>
      <c r="AU432" s="49"/>
      <c r="AV432" s="49"/>
      <c r="AW432" s="49"/>
      <c r="AX432" s="49"/>
    </row>
    <row r="433" spans="2:50" hidden="1" x14ac:dyDescent="0.25">
      <c r="B433" s="68" t="s">
        <v>468</v>
      </c>
      <c r="C433" s="69" t="s">
        <v>469</v>
      </c>
      <c r="D433" s="69" t="s">
        <v>160</v>
      </c>
      <c r="E433" s="69" t="s">
        <v>470</v>
      </c>
      <c r="F433" s="69" t="s">
        <v>1705</v>
      </c>
      <c r="G433" s="69" t="s">
        <v>1706</v>
      </c>
      <c r="H433" s="69" t="s">
        <v>598</v>
      </c>
      <c r="I433" s="69" t="s">
        <v>1712</v>
      </c>
      <c r="J433" s="69" t="s">
        <v>48</v>
      </c>
      <c r="K433" s="69" t="s">
        <v>125</v>
      </c>
      <c r="L433" s="71" t="s">
        <v>50</v>
      </c>
      <c r="M433" s="49">
        <v>5104</v>
      </c>
      <c r="N433" s="49">
        <v>200</v>
      </c>
      <c r="O433" s="49">
        <v>50</v>
      </c>
      <c r="P433" s="49"/>
      <c r="Q433" s="49"/>
      <c r="R433" s="50" t="s">
        <v>481</v>
      </c>
      <c r="S433" s="49"/>
      <c r="T433" s="49"/>
      <c r="U433" s="49"/>
      <c r="V433" s="49"/>
      <c r="W433" s="49"/>
      <c r="X433" s="49"/>
      <c r="Y433" s="49"/>
      <c r="Z433" s="49"/>
      <c r="AA433" s="49"/>
      <c r="AB433" s="49"/>
      <c r="AC433" s="49"/>
      <c r="AD433" s="49"/>
      <c r="AE433" s="49"/>
      <c r="AF433" s="49"/>
      <c r="AG433" s="49"/>
      <c r="AH433" s="49"/>
      <c r="AI433" s="49"/>
      <c r="AJ433" s="49"/>
      <c r="AK433" s="49"/>
      <c r="AL433" s="49"/>
      <c r="AM433" s="49"/>
      <c r="AN433" s="49"/>
      <c r="AO433" s="49"/>
      <c r="AP433" s="49"/>
      <c r="AQ433" s="49"/>
      <c r="AR433" s="49"/>
      <c r="AS433" s="49"/>
      <c r="AT433" s="49"/>
      <c r="AU433" s="49"/>
      <c r="AV433" s="49"/>
      <c r="AW433" s="49"/>
      <c r="AX433" s="49"/>
    </row>
    <row r="434" spans="2:50" hidden="1" x14ac:dyDescent="0.25">
      <c r="B434" s="68" t="s">
        <v>468</v>
      </c>
      <c r="C434" s="69" t="s">
        <v>469</v>
      </c>
      <c r="D434" s="69" t="s">
        <v>160</v>
      </c>
      <c r="E434" s="69" t="s">
        <v>470</v>
      </c>
      <c r="F434" s="69" t="s">
        <v>1705</v>
      </c>
      <c r="G434" s="69" t="s">
        <v>1706</v>
      </c>
      <c r="H434" s="69" t="s">
        <v>600</v>
      </c>
      <c r="I434" s="69" t="s">
        <v>1713</v>
      </c>
      <c r="J434" s="69" t="s">
        <v>48</v>
      </c>
      <c r="K434" s="69" t="s">
        <v>49</v>
      </c>
      <c r="L434" s="71" t="s">
        <v>50</v>
      </c>
      <c r="M434" s="49">
        <v>202</v>
      </c>
      <c r="N434" s="49">
        <v>300</v>
      </c>
      <c r="O434" s="49">
        <v>55</v>
      </c>
      <c r="P434" s="49">
        <v>0</v>
      </c>
      <c r="Q434" s="49">
        <v>0</v>
      </c>
      <c r="R434" s="50" t="s">
        <v>1708</v>
      </c>
      <c r="S434" s="49"/>
      <c r="T434" s="49"/>
      <c r="U434" s="49"/>
      <c r="V434" s="49"/>
      <c r="W434" s="49"/>
      <c r="X434" s="49"/>
      <c r="Y434" s="49"/>
      <c r="Z434" s="49"/>
      <c r="AA434" s="49"/>
      <c r="AB434" s="49"/>
      <c r="AC434" s="49"/>
      <c r="AD434" s="49"/>
      <c r="AE434" s="49"/>
      <c r="AF434" s="49"/>
      <c r="AG434" s="49"/>
      <c r="AH434" s="49"/>
      <c r="AI434" s="49"/>
      <c r="AJ434" s="49"/>
      <c r="AK434" s="49"/>
      <c r="AL434" s="49"/>
      <c r="AM434" s="49"/>
      <c r="AN434" s="49"/>
      <c r="AO434" s="49"/>
      <c r="AP434" s="49"/>
      <c r="AQ434" s="49">
        <v>0</v>
      </c>
      <c r="AR434" s="49">
        <v>0</v>
      </c>
      <c r="AS434" s="49"/>
      <c r="AT434" s="49"/>
      <c r="AU434" s="49"/>
      <c r="AV434" s="49"/>
      <c r="AW434" s="49"/>
      <c r="AX434" s="49"/>
    </row>
    <row r="435" spans="2:50" hidden="1" x14ac:dyDescent="0.25">
      <c r="B435" s="68" t="s">
        <v>468</v>
      </c>
      <c r="C435" s="69" t="s">
        <v>469</v>
      </c>
      <c r="D435" s="69" t="s">
        <v>160</v>
      </c>
      <c r="E435" s="69" t="s">
        <v>470</v>
      </c>
      <c r="F435" s="69" t="s">
        <v>1705</v>
      </c>
      <c r="G435" s="69" t="s">
        <v>1706</v>
      </c>
      <c r="H435" s="69" t="s">
        <v>612</v>
      </c>
      <c r="I435" s="69" t="s">
        <v>1714</v>
      </c>
      <c r="J435" s="69" t="s">
        <v>73</v>
      </c>
      <c r="K435" s="69" t="s">
        <v>49</v>
      </c>
      <c r="L435" s="71" t="s">
        <v>27</v>
      </c>
      <c r="M435" s="49">
        <v>0</v>
      </c>
      <c r="N435" s="49">
        <v>100</v>
      </c>
      <c r="O435" s="49">
        <v>98</v>
      </c>
      <c r="P435" s="49">
        <v>0</v>
      </c>
      <c r="Q435" s="49">
        <v>0</v>
      </c>
      <c r="R435" s="50" t="s">
        <v>1708</v>
      </c>
      <c r="S435" s="49"/>
      <c r="T435" s="49"/>
      <c r="U435" s="49"/>
      <c r="V435" s="49"/>
      <c r="W435" s="49"/>
      <c r="X435" s="49"/>
      <c r="Y435" s="49"/>
      <c r="Z435" s="49"/>
      <c r="AA435" s="49"/>
      <c r="AB435" s="49"/>
      <c r="AC435" s="49"/>
      <c r="AD435" s="49"/>
      <c r="AE435" s="49"/>
      <c r="AF435" s="49"/>
      <c r="AG435" s="49"/>
      <c r="AH435" s="49"/>
      <c r="AI435" s="49"/>
      <c r="AJ435" s="49"/>
      <c r="AK435" s="49"/>
      <c r="AL435" s="49"/>
      <c r="AM435" s="49"/>
      <c r="AN435" s="49"/>
      <c r="AO435" s="49"/>
      <c r="AP435" s="49"/>
      <c r="AQ435" s="49"/>
      <c r="AR435" s="49"/>
      <c r="AS435" s="49"/>
      <c r="AT435" s="49"/>
      <c r="AU435" s="49">
        <v>0</v>
      </c>
      <c r="AV435" s="49">
        <v>0</v>
      </c>
      <c r="AW435" s="49"/>
      <c r="AX435" s="49"/>
    </row>
    <row r="436" spans="2:50" hidden="1" x14ac:dyDescent="0.25">
      <c r="B436" s="68" t="s">
        <v>468</v>
      </c>
      <c r="C436" s="69" t="s">
        <v>469</v>
      </c>
      <c r="D436" s="69" t="s">
        <v>160</v>
      </c>
      <c r="E436" s="69" t="s">
        <v>470</v>
      </c>
      <c r="F436" s="69" t="s">
        <v>1705</v>
      </c>
      <c r="G436" s="69" t="s">
        <v>1706</v>
      </c>
      <c r="H436" s="69" t="s">
        <v>589</v>
      </c>
      <c r="I436" s="69" t="s">
        <v>1715</v>
      </c>
      <c r="J436" s="69" t="s">
        <v>48</v>
      </c>
      <c r="K436" s="69" t="s">
        <v>206</v>
      </c>
      <c r="L436" s="71" t="s">
        <v>50</v>
      </c>
      <c r="M436" s="49">
        <v>5</v>
      </c>
      <c r="N436" s="49">
        <v>6</v>
      </c>
      <c r="O436" s="49">
        <v>2</v>
      </c>
      <c r="P436" s="49"/>
      <c r="Q436" s="49"/>
      <c r="R436" s="50" t="s">
        <v>481</v>
      </c>
      <c r="S436" s="49"/>
      <c r="T436" s="49"/>
      <c r="U436" s="49"/>
      <c r="V436" s="49"/>
      <c r="W436" s="49"/>
      <c r="X436" s="49"/>
      <c r="Y436" s="49"/>
      <c r="Z436" s="49"/>
      <c r="AA436" s="49"/>
      <c r="AB436" s="49"/>
      <c r="AC436" s="49"/>
      <c r="AD436" s="49"/>
      <c r="AE436" s="49"/>
      <c r="AF436" s="49"/>
      <c r="AG436" s="49"/>
      <c r="AH436" s="49"/>
      <c r="AI436" s="49"/>
      <c r="AJ436" s="49"/>
      <c r="AK436" s="49"/>
      <c r="AL436" s="49"/>
      <c r="AM436" s="49"/>
      <c r="AN436" s="49"/>
      <c r="AO436" s="49"/>
      <c r="AP436" s="49"/>
      <c r="AQ436" s="49"/>
      <c r="AR436" s="49"/>
      <c r="AS436" s="49"/>
      <c r="AT436" s="49"/>
      <c r="AU436" s="49"/>
      <c r="AV436" s="49"/>
      <c r="AW436" s="49"/>
      <c r="AX436" s="49"/>
    </row>
    <row r="437" spans="2:50" hidden="1" x14ac:dyDescent="0.25">
      <c r="B437" s="68" t="s">
        <v>468</v>
      </c>
      <c r="C437" s="69" t="s">
        <v>469</v>
      </c>
      <c r="D437" s="69" t="s">
        <v>229</v>
      </c>
      <c r="E437" s="69" t="s">
        <v>484</v>
      </c>
      <c r="F437" s="69" t="s">
        <v>1716</v>
      </c>
      <c r="G437" s="69" t="s">
        <v>1717</v>
      </c>
      <c r="H437" s="69" t="s">
        <v>511</v>
      </c>
      <c r="I437" s="69" t="s">
        <v>1718</v>
      </c>
      <c r="J437" s="69" t="s">
        <v>48</v>
      </c>
      <c r="K437" s="69" t="s">
        <v>49</v>
      </c>
      <c r="L437" s="71" t="s">
        <v>50</v>
      </c>
      <c r="M437" s="49">
        <v>902927</v>
      </c>
      <c r="N437" s="49">
        <v>1000000</v>
      </c>
      <c r="O437" s="49">
        <v>807521</v>
      </c>
      <c r="P437" s="49">
        <v>15266</v>
      </c>
      <c r="Q437" s="49">
        <v>15266</v>
      </c>
      <c r="R437" s="50" t="s">
        <v>1719</v>
      </c>
      <c r="S437" s="49"/>
      <c r="T437" s="49"/>
      <c r="U437" s="49"/>
      <c r="V437" s="49"/>
      <c r="W437" s="49"/>
      <c r="X437" s="49"/>
      <c r="Y437" s="49"/>
      <c r="Z437" s="49"/>
      <c r="AA437" s="49"/>
      <c r="AB437" s="49"/>
      <c r="AC437" s="49"/>
      <c r="AD437" s="49"/>
      <c r="AE437" s="49"/>
      <c r="AF437" s="49"/>
      <c r="AG437" s="49"/>
      <c r="AH437" s="49"/>
      <c r="AI437" s="49"/>
      <c r="AJ437" s="49"/>
      <c r="AK437" s="49"/>
      <c r="AL437" s="49"/>
      <c r="AM437" s="49"/>
      <c r="AN437" s="49"/>
      <c r="AO437" s="49"/>
      <c r="AP437" s="49"/>
      <c r="AQ437" s="49">
        <v>15266</v>
      </c>
      <c r="AR437" s="49">
        <v>1.8904771516777901</v>
      </c>
      <c r="AS437" s="49"/>
      <c r="AT437" s="49"/>
      <c r="AU437" s="49"/>
      <c r="AV437" s="49"/>
      <c r="AW437" s="49"/>
      <c r="AX437" s="49"/>
    </row>
    <row r="438" spans="2:50" hidden="1" x14ac:dyDescent="0.25">
      <c r="B438" s="68" t="s">
        <v>468</v>
      </c>
      <c r="C438" s="69" t="s">
        <v>469</v>
      </c>
      <c r="D438" s="69" t="s">
        <v>229</v>
      </c>
      <c r="E438" s="69" t="s">
        <v>484</v>
      </c>
      <c r="F438" s="69" t="s">
        <v>1716</v>
      </c>
      <c r="G438" s="69" t="s">
        <v>1717</v>
      </c>
      <c r="H438" s="69" t="s">
        <v>616</v>
      </c>
      <c r="I438" s="69" t="s">
        <v>1720</v>
      </c>
      <c r="J438" s="69" t="s">
        <v>48</v>
      </c>
      <c r="K438" s="69" t="s">
        <v>49</v>
      </c>
      <c r="L438" s="71" t="s">
        <v>50</v>
      </c>
      <c r="M438" s="49">
        <v>370000</v>
      </c>
      <c r="N438" s="49">
        <v>2400000</v>
      </c>
      <c r="O438" s="49">
        <v>700000</v>
      </c>
      <c r="P438" s="49">
        <v>0</v>
      </c>
      <c r="Q438" s="49">
        <v>0</v>
      </c>
      <c r="R438" s="50" t="s">
        <v>1708</v>
      </c>
      <c r="S438" s="49"/>
      <c r="T438" s="49"/>
      <c r="U438" s="49"/>
      <c r="V438" s="49"/>
      <c r="W438" s="49"/>
      <c r="X438" s="49"/>
      <c r="Y438" s="49"/>
      <c r="Z438" s="49"/>
      <c r="AA438" s="49"/>
      <c r="AB438" s="49"/>
      <c r="AC438" s="49"/>
      <c r="AD438" s="49"/>
      <c r="AE438" s="49"/>
      <c r="AF438" s="49"/>
      <c r="AG438" s="49"/>
      <c r="AH438" s="49"/>
      <c r="AI438" s="49"/>
      <c r="AJ438" s="49"/>
      <c r="AK438" s="49"/>
      <c r="AL438" s="49"/>
      <c r="AM438" s="49"/>
      <c r="AN438" s="49"/>
      <c r="AO438" s="49"/>
      <c r="AP438" s="49"/>
      <c r="AQ438" s="49">
        <v>0</v>
      </c>
      <c r="AR438" s="49">
        <v>0</v>
      </c>
      <c r="AS438" s="49"/>
      <c r="AT438" s="49"/>
      <c r="AU438" s="49"/>
      <c r="AV438" s="49"/>
      <c r="AW438" s="49"/>
      <c r="AX438" s="49"/>
    </row>
    <row r="439" spans="2:50" hidden="1" x14ac:dyDescent="0.25">
      <c r="B439" s="68" t="s">
        <v>468</v>
      </c>
      <c r="C439" s="69" t="s">
        <v>469</v>
      </c>
      <c r="D439" s="69" t="s">
        <v>229</v>
      </c>
      <c r="E439" s="69" t="s">
        <v>484</v>
      </c>
      <c r="F439" s="69" t="s">
        <v>1716</v>
      </c>
      <c r="G439" s="69" t="s">
        <v>1717</v>
      </c>
      <c r="H439" s="69" t="s">
        <v>587</v>
      </c>
      <c r="I439" s="69" t="s">
        <v>1721</v>
      </c>
      <c r="J439" s="69" t="s">
        <v>73</v>
      </c>
      <c r="K439" s="69" t="s">
        <v>49</v>
      </c>
      <c r="L439" s="71" t="s">
        <v>27</v>
      </c>
      <c r="M439" s="49"/>
      <c r="N439" s="49">
        <v>100</v>
      </c>
      <c r="O439" s="49">
        <v>90</v>
      </c>
      <c r="P439" s="49">
        <v>0</v>
      </c>
      <c r="Q439" s="49">
        <v>0</v>
      </c>
      <c r="R439" s="50" t="s">
        <v>1708</v>
      </c>
      <c r="S439" s="49"/>
      <c r="T439" s="49"/>
      <c r="U439" s="49"/>
      <c r="V439" s="49"/>
      <c r="W439" s="49"/>
      <c r="X439" s="49"/>
      <c r="Y439" s="49"/>
      <c r="Z439" s="49"/>
      <c r="AA439" s="49"/>
      <c r="AB439" s="49"/>
      <c r="AC439" s="49"/>
      <c r="AD439" s="49"/>
      <c r="AE439" s="49"/>
      <c r="AF439" s="49"/>
      <c r="AG439" s="49"/>
      <c r="AH439" s="49"/>
      <c r="AI439" s="49"/>
      <c r="AJ439" s="49"/>
      <c r="AK439" s="49"/>
      <c r="AL439" s="49"/>
      <c r="AM439" s="49"/>
      <c r="AN439" s="49"/>
      <c r="AO439" s="49"/>
      <c r="AP439" s="49"/>
      <c r="AQ439" s="49"/>
      <c r="AR439" s="49"/>
      <c r="AS439" s="49"/>
      <c r="AT439" s="49"/>
      <c r="AU439" s="49">
        <v>0</v>
      </c>
      <c r="AV439" s="49">
        <v>0</v>
      </c>
      <c r="AW439" s="49"/>
      <c r="AX439" s="49"/>
    </row>
    <row r="440" spans="2:50" hidden="1" x14ac:dyDescent="0.25">
      <c r="B440" s="68" t="s">
        <v>468</v>
      </c>
      <c r="C440" s="69" t="s">
        <v>469</v>
      </c>
      <c r="D440" s="69" t="s">
        <v>229</v>
      </c>
      <c r="E440" s="69" t="s">
        <v>484</v>
      </c>
      <c r="F440" s="69" t="s">
        <v>1716</v>
      </c>
      <c r="G440" s="69" t="s">
        <v>1717</v>
      </c>
      <c r="H440" s="69" t="s">
        <v>628</v>
      </c>
      <c r="I440" s="69" t="s">
        <v>1722</v>
      </c>
      <c r="J440" s="69" t="s">
        <v>48</v>
      </c>
      <c r="K440" s="69" t="s">
        <v>49</v>
      </c>
      <c r="L440" s="71" t="s">
        <v>50</v>
      </c>
      <c r="M440" s="49">
        <v>296</v>
      </c>
      <c r="N440" s="49">
        <v>150</v>
      </c>
      <c r="O440" s="49">
        <v>16</v>
      </c>
      <c r="P440" s="49">
        <v>0</v>
      </c>
      <c r="Q440" s="49">
        <v>0</v>
      </c>
      <c r="R440" s="50" t="s">
        <v>1708</v>
      </c>
      <c r="S440" s="49"/>
      <c r="T440" s="49"/>
      <c r="U440" s="49"/>
      <c r="V440" s="49"/>
      <c r="W440" s="49"/>
      <c r="X440" s="49"/>
      <c r="Y440" s="49"/>
      <c r="Z440" s="49"/>
      <c r="AA440" s="49"/>
      <c r="AB440" s="49"/>
      <c r="AC440" s="49"/>
      <c r="AD440" s="49"/>
      <c r="AE440" s="49"/>
      <c r="AF440" s="49"/>
      <c r="AG440" s="49"/>
      <c r="AH440" s="49"/>
      <c r="AI440" s="49"/>
      <c r="AJ440" s="49"/>
      <c r="AK440" s="49"/>
      <c r="AL440" s="49"/>
      <c r="AM440" s="49"/>
      <c r="AN440" s="49"/>
      <c r="AO440" s="49"/>
      <c r="AP440" s="49"/>
      <c r="AQ440" s="49">
        <v>0</v>
      </c>
      <c r="AR440" s="49">
        <v>0</v>
      </c>
      <c r="AS440" s="49"/>
      <c r="AT440" s="49"/>
      <c r="AU440" s="49"/>
      <c r="AV440" s="49"/>
      <c r="AW440" s="49"/>
      <c r="AX440" s="49"/>
    </row>
    <row r="441" spans="2:50" hidden="1" x14ac:dyDescent="0.25">
      <c r="B441" s="68" t="s">
        <v>468</v>
      </c>
      <c r="C441" s="69" t="s">
        <v>469</v>
      </c>
      <c r="D441" s="69" t="s">
        <v>229</v>
      </c>
      <c r="E441" s="69" t="s">
        <v>484</v>
      </c>
      <c r="F441" s="69" t="s">
        <v>1716</v>
      </c>
      <c r="G441" s="69" t="s">
        <v>1717</v>
      </c>
      <c r="H441" s="69" t="s">
        <v>631</v>
      </c>
      <c r="I441" s="69" t="s">
        <v>1723</v>
      </c>
      <c r="J441" s="69" t="s">
        <v>48</v>
      </c>
      <c r="K441" s="69" t="s">
        <v>49</v>
      </c>
      <c r="L441" s="71" t="s">
        <v>50</v>
      </c>
      <c r="M441" s="49"/>
      <c r="N441" s="49">
        <v>10000</v>
      </c>
      <c r="O441" s="49">
        <v>3000</v>
      </c>
      <c r="P441" s="49">
        <v>0</v>
      </c>
      <c r="Q441" s="49">
        <v>0</v>
      </c>
      <c r="R441" s="50" t="s">
        <v>1708</v>
      </c>
      <c r="S441" s="49"/>
      <c r="T441" s="49"/>
      <c r="U441" s="49"/>
      <c r="V441" s="49"/>
      <c r="W441" s="49"/>
      <c r="X441" s="49"/>
      <c r="Y441" s="49"/>
      <c r="Z441" s="49"/>
      <c r="AA441" s="49"/>
      <c r="AB441" s="49"/>
      <c r="AC441" s="49"/>
      <c r="AD441" s="49"/>
      <c r="AE441" s="49"/>
      <c r="AF441" s="49"/>
      <c r="AG441" s="49"/>
      <c r="AH441" s="49"/>
      <c r="AI441" s="49"/>
      <c r="AJ441" s="49"/>
      <c r="AK441" s="49"/>
      <c r="AL441" s="49"/>
      <c r="AM441" s="49"/>
      <c r="AN441" s="49"/>
      <c r="AO441" s="49"/>
      <c r="AP441" s="49"/>
      <c r="AQ441" s="49">
        <v>0</v>
      </c>
      <c r="AR441" s="49">
        <v>0</v>
      </c>
      <c r="AS441" s="49"/>
      <c r="AT441" s="49"/>
      <c r="AU441" s="49"/>
      <c r="AV441" s="49"/>
      <c r="AW441" s="49"/>
      <c r="AX441" s="49"/>
    </row>
    <row r="442" spans="2:50" hidden="1" x14ac:dyDescent="0.25">
      <c r="B442" s="68" t="s">
        <v>492</v>
      </c>
      <c r="C442" s="69" t="s">
        <v>469</v>
      </c>
      <c r="D442" s="69" t="s">
        <v>160</v>
      </c>
      <c r="E442" s="69" t="s">
        <v>493</v>
      </c>
      <c r="F442" s="69" t="s">
        <v>1724</v>
      </c>
      <c r="G442" s="69" t="s">
        <v>1706</v>
      </c>
      <c r="H442" s="69" t="s">
        <v>636</v>
      </c>
      <c r="I442" s="69" t="s">
        <v>1725</v>
      </c>
      <c r="J442" s="69" t="s">
        <v>48</v>
      </c>
      <c r="K442" s="69" t="s">
        <v>206</v>
      </c>
      <c r="L442" s="71" t="s">
        <v>50</v>
      </c>
      <c r="M442" s="49"/>
      <c r="N442" s="49">
        <v>2100</v>
      </c>
      <c r="O442" s="49">
        <v>70</v>
      </c>
      <c r="P442" s="49"/>
      <c r="Q442" s="49"/>
      <c r="R442" s="50" t="s">
        <v>1726</v>
      </c>
      <c r="S442" s="49"/>
      <c r="T442" s="49"/>
      <c r="U442" s="49"/>
      <c r="V442" s="49"/>
      <c r="W442" s="49"/>
      <c r="X442" s="49"/>
      <c r="Y442" s="49"/>
      <c r="Z442" s="49"/>
      <c r="AA442" s="49"/>
      <c r="AB442" s="49"/>
      <c r="AC442" s="49"/>
      <c r="AD442" s="49"/>
      <c r="AE442" s="49"/>
      <c r="AF442" s="49"/>
      <c r="AG442" s="49"/>
      <c r="AH442" s="49"/>
      <c r="AI442" s="49"/>
      <c r="AJ442" s="49"/>
      <c r="AK442" s="49"/>
      <c r="AL442" s="49"/>
      <c r="AM442" s="49"/>
      <c r="AN442" s="49"/>
      <c r="AO442" s="49"/>
      <c r="AP442" s="49"/>
      <c r="AQ442" s="49"/>
      <c r="AR442" s="49"/>
      <c r="AS442" s="49"/>
      <c r="AT442" s="49"/>
      <c r="AU442" s="49"/>
      <c r="AV442" s="49"/>
      <c r="AW442" s="49"/>
      <c r="AX442" s="49"/>
    </row>
    <row r="443" spans="2:50" hidden="1" x14ac:dyDescent="0.25">
      <c r="B443" s="68" t="s">
        <v>492</v>
      </c>
      <c r="C443" s="69" t="s">
        <v>469</v>
      </c>
      <c r="D443" s="69" t="s">
        <v>160</v>
      </c>
      <c r="E443" s="69" t="s">
        <v>493</v>
      </c>
      <c r="F443" s="69" t="s">
        <v>1724</v>
      </c>
      <c r="G443" s="69" t="s">
        <v>1706</v>
      </c>
      <c r="H443" s="69" t="s">
        <v>641</v>
      </c>
      <c r="I443" s="69" t="s">
        <v>1727</v>
      </c>
      <c r="J443" s="69" t="s">
        <v>48</v>
      </c>
      <c r="K443" s="69" t="s">
        <v>132</v>
      </c>
      <c r="L443" s="71" t="s">
        <v>50</v>
      </c>
      <c r="M443" s="49"/>
      <c r="N443" s="49">
        <v>4</v>
      </c>
      <c r="O443" s="49">
        <v>1</v>
      </c>
      <c r="P443" s="49"/>
      <c r="Q443" s="49"/>
      <c r="R443" s="50" t="s">
        <v>1726</v>
      </c>
      <c r="S443" s="49"/>
      <c r="T443" s="49"/>
      <c r="U443" s="49"/>
      <c r="V443" s="49"/>
      <c r="W443" s="49"/>
      <c r="X443" s="49"/>
      <c r="Y443" s="49"/>
      <c r="Z443" s="49"/>
      <c r="AA443" s="49"/>
      <c r="AB443" s="49"/>
      <c r="AC443" s="49"/>
      <c r="AD443" s="49"/>
      <c r="AE443" s="49"/>
      <c r="AF443" s="49"/>
      <c r="AG443" s="49"/>
      <c r="AH443" s="49"/>
      <c r="AI443" s="49"/>
      <c r="AJ443" s="49"/>
      <c r="AK443" s="49"/>
      <c r="AL443" s="49"/>
      <c r="AM443" s="49"/>
      <c r="AN443" s="49"/>
      <c r="AO443" s="49"/>
      <c r="AP443" s="49"/>
      <c r="AQ443" s="49"/>
      <c r="AR443" s="49"/>
      <c r="AS443" s="49"/>
      <c r="AT443" s="49"/>
      <c r="AU443" s="49"/>
      <c r="AV443" s="49"/>
      <c r="AW443" s="49"/>
      <c r="AX443" s="49"/>
    </row>
    <row r="444" spans="2:50" hidden="1" x14ac:dyDescent="0.25">
      <c r="B444" s="68" t="s">
        <v>492</v>
      </c>
      <c r="C444" s="69" t="s">
        <v>469</v>
      </c>
      <c r="D444" s="69" t="s">
        <v>160</v>
      </c>
      <c r="E444" s="69" t="s">
        <v>493</v>
      </c>
      <c r="F444" s="69" t="s">
        <v>1724</v>
      </c>
      <c r="G444" s="69" t="s">
        <v>1706</v>
      </c>
      <c r="H444" s="69" t="s">
        <v>646</v>
      </c>
      <c r="I444" s="69" t="s">
        <v>1728</v>
      </c>
      <c r="J444" s="69" t="s">
        <v>48</v>
      </c>
      <c r="K444" s="69" t="s">
        <v>125</v>
      </c>
      <c r="L444" s="71" t="s">
        <v>50</v>
      </c>
      <c r="M444" s="49"/>
      <c r="N444" s="49">
        <v>600</v>
      </c>
      <c r="O444" s="49">
        <v>60</v>
      </c>
      <c r="P444" s="49"/>
      <c r="Q444" s="49"/>
      <c r="R444" s="50" t="s">
        <v>1726</v>
      </c>
      <c r="S444" s="49"/>
      <c r="T444" s="49"/>
      <c r="U444" s="49"/>
      <c r="V444" s="49"/>
      <c r="W444" s="49"/>
      <c r="X444" s="49"/>
      <c r="Y444" s="49"/>
      <c r="Z444" s="49"/>
      <c r="AA444" s="49"/>
      <c r="AB444" s="49"/>
      <c r="AC444" s="49"/>
      <c r="AD444" s="49"/>
      <c r="AE444" s="49"/>
      <c r="AF444" s="49"/>
      <c r="AG444" s="49"/>
      <c r="AH444" s="49"/>
      <c r="AI444" s="49"/>
      <c r="AJ444" s="49"/>
      <c r="AK444" s="49"/>
      <c r="AL444" s="49"/>
      <c r="AM444" s="49"/>
      <c r="AN444" s="49"/>
      <c r="AO444" s="49"/>
      <c r="AP444" s="49"/>
      <c r="AQ444" s="49"/>
      <c r="AR444" s="49"/>
      <c r="AS444" s="49"/>
      <c r="AT444" s="49"/>
      <c r="AU444" s="49"/>
      <c r="AV444" s="49"/>
      <c r="AW444" s="49"/>
      <c r="AX444" s="49"/>
    </row>
    <row r="445" spans="2:50" hidden="1" x14ac:dyDescent="0.25">
      <c r="B445" s="68" t="s">
        <v>496</v>
      </c>
      <c r="C445" s="69" t="s">
        <v>497</v>
      </c>
      <c r="D445" s="69" t="s">
        <v>583</v>
      </c>
      <c r="E445" s="69" t="s">
        <v>1729</v>
      </c>
      <c r="F445" s="69" t="s">
        <v>1730</v>
      </c>
      <c r="G445" s="69" t="s">
        <v>1731</v>
      </c>
      <c r="H445" s="69" t="s">
        <v>63</v>
      </c>
      <c r="I445" s="69" t="s">
        <v>1732</v>
      </c>
      <c r="J445" s="69" t="s">
        <v>48</v>
      </c>
      <c r="K445" s="69" t="s">
        <v>49</v>
      </c>
      <c r="L445" s="71" t="s">
        <v>50</v>
      </c>
      <c r="M445" s="49">
        <v>21157</v>
      </c>
      <c r="N445" s="49">
        <v>80430</v>
      </c>
      <c r="O445" s="49">
        <v>18336</v>
      </c>
      <c r="P445" s="49">
        <v>0</v>
      </c>
      <c r="Q445" s="49">
        <v>0</v>
      </c>
      <c r="R445" s="50" t="s">
        <v>1733</v>
      </c>
      <c r="S445" s="49"/>
      <c r="T445" s="49"/>
      <c r="U445" s="49"/>
      <c r="V445" s="49"/>
      <c r="W445" s="49"/>
      <c r="X445" s="49"/>
      <c r="Y445" s="49"/>
      <c r="Z445" s="49"/>
      <c r="AA445" s="49"/>
      <c r="AB445" s="49"/>
      <c r="AC445" s="49"/>
      <c r="AD445" s="49"/>
      <c r="AE445" s="49"/>
      <c r="AF445" s="49"/>
      <c r="AG445" s="49"/>
      <c r="AH445" s="49"/>
      <c r="AI445" s="49"/>
      <c r="AJ445" s="49"/>
      <c r="AK445" s="49"/>
      <c r="AL445" s="49"/>
      <c r="AM445" s="49"/>
      <c r="AN445" s="49"/>
      <c r="AO445" s="49"/>
      <c r="AP445" s="49"/>
      <c r="AQ445" s="49">
        <v>0</v>
      </c>
      <c r="AR445" s="49">
        <v>0</v>
      </c>
      <c r="AS445" s="49"/>
      <c r="AT445" s="49"/>
      <c r="AU445" s="49"/>
      <c r="AV445" s="49"/>
      <c r="AW445" s="49"/>
      <c r="AX445" s="49"/>
    </row>
    <row r="446" spans="2:50" hidden="1" x14ac:dyDescent="0.25">
      <c r="B446" s="68" t="s">
        <v>496</v>
      </c>
      <c r="C446" s="69" t="s">
        <v>497</v>
      </c>
      <c r="D446" s="69" t="s">
        <v>583</v>
      </c>
      <c r="E446" s="69" t="s">
        <v>1729</v>
      </c>
      <c r="F446" s="69" t="s">
        <v>1730</v>
      </c>
      <c r="G446" s="69" t="s">
        <v>1731</v>
      </c>
      <c r="H446" s="69" t="s">
        <v>160</v>
      </c>
      <c r="I446" s="69" t="s">
        <v>1734</v>
      </c>
      <c r="J446" s="69" t="s">
        <v>48</v>
      </c>
      <c r="K446" s="69" t="s">
        <v>49</v>
      </c>
      <c r="L446" s="71" t="s">
        <v>50</v>
      </c>
      <c r="M446" s="49">
        <v>2420469</v>
      </c>
      <c r="N446" s="49">
        <v>14173942</v>
      </c>
      <c r="O446" s="49">
        <v>2550000</v>
      </c>
      <c r="P446" s="49">
        <v>0</v>
      </c>
      <c r="Q446" s="49">
        <v>0</v>
      </c>
      <c r="R446" s="50" t="s">
        <v>1735</v>
      </c>
      <c r="S446" s="49"/>
      <c r="T446" s="49"/>
      <c r="U446" s="49"/>
      <c r="V446" s="49"/>
      <c r="W446" s="49"/>
      <c r="X446" s="49"/>
      <c r="Y446" s="49"/>
      <c r="Z446" s="49"/>
      <c r="AA446" s="49"/>
      <c r="AB446" s="49"/>
      <c r="AC446" s="49"/>
      <c r="AD446" s="49"/>
      <c r="AE446" s="49"/>
      <c r="AF446" s="49"/>
      <c r="AG446" s="49"/>
      <c r="AH446" s="49"/>
      <c r="AI446" s="49"/>
      <c r="AJ446" s="49"/>
      <c r="AK446" s="49"/>
      <c r="AL446" s="49"/>
      <c r="AM446" s="49"/>
      <c r="AN446" s="49"/>
      <c r="AO446" s="49"/>
      <c r="AP446" s="49"/>
      <c r="AQ446" s="49">
        <v>0</v>
      </c>
      <c r="AR446" s="49">
        <v>0</v>
      </c>
      <c r="AS446" s="49"/>
      <c r="AT446" s="49"/>
      <c r="AU446" s="49"/>
      <c r="AV446" s="49"/>
      <c r="AW446" s="49"/>
      <c r="AX446" s="49"/>
    </row>
    <row r="447" spans="2:50" hidden="1" x14ac:dyDescent="0.25">
      <c r="B447" s="68" t="s">
        <v>496</v>
      </c>
      <c r="C447" s="69" t="s">
        <v>497</v>
      </c>
      <c r="D447" s="69" t="s">
        <v>583</v>
      </c>
      <c r="E447" s="69" t="s">
        <v>1729</v>
      </c>
      <c r="F447" s="69" t="s">
        <v>1736</v>
      </c>
      <c r="G447" s="69" t="s">
        <v>1737</v>
      </c>
      <c r="H447" s="69" t="s">
        <v>229</v>
      </c>
      <c r="I447" s="69" t="s">
        <v>1738</v>
      </c>
      <c r="J447" s="69" t="s">
        <v>91</v>
      </c>
      <c r="K447" s="69" t="s">
        <v>49</v>
      </c>
      <c r="L447" s="71" t="s">
        <v>50</v>
      </c>
      <c r="M447" s="49">
        <v>34</v>
      </c>
      <c r="N447" s="49">
        <v>34</v>
      </c>
      <c r="O447" s="49">
        <v>34</v>
      </c>
      <c r="P447" s="49">
        <v>34</v>
      </c>
      <c r="Q447" s="49">
        <v>34</v>
      </c>
      <c r="R447" s="50" t="s">
        <v>1739</v>
      </c>
      <c r="S447" s="49"/>
      <c r="T447" s="49"/>
      <c r="U447" s="49"/>
      <c r="V447" s="49"/>
      <c r="W447" s="49"/>
      <c r="X447" s="49"/>
      <c r="Y447" s="49"/>
      <c r="Z447" s="49"/>
      <c r="AA447" s="49"/>
      <c r="AB447" s="49"/>
      <c r="AC447" s="49"/>
      <c r="AD447" s="49"/>
      <c r="AE447" s="49"/>
      <c r="AF447" s="49"/>
      <c r="AG447" s="49"/>
      <c r="AH447" s="49"/>
      <c r="AI447" s="49"/>
      <c r="AJ447" s="49"/>
      <c r="AK447" s="49"/>
      <c r="AL447" s="49"/>
      <c r="AM447" s="49"/>
      <c r="AN447" s="49"/>
      <c r="AO447" s="49"/>
      <c r="AP447" s="49"/>
      <c r="AQ447" s="49"/>
      <c r="AR447" s="49"/>
      <c r="AS447" s="49">
        <v>34</v>
      </c>
      <c r="AT447" s="49">
        <v>100</v>
      </c>
      <c r="AU447" s="49"/>
      <c r="AV447" s="49"/>
      <c r="AW447" s="49"/>
      <c r="AX447" s="49"/>
    </row>
    <row r="448" spans="2:50" hidden="1" x14ac:dyDescent="0.25">
      <c r="B448" s="68" t="s">
        <v>496</v>
      </c>
      <c r="C448" s="69" t="s">
        <v>497</v>
      </c>
      <c r="D448" s="69" t="s">
        <v>583</v>
      </c>
      <c r="E448" s="69" t="s">
        <v>1729</v>
      </c>
      <c r="F448" s="69" t="s">
        <v>1736</v>
      </c>
      <c r="G448" s="69" t="s">
        <v>1737</v>
      </c>
      <c r="H448" s="69" t="s">
        <v>167</v>
      </c>
      <c r="I448" s="69" t="s">
        <v>1740</v>
      </c>
      <c r="J448" s="69" t="s">
        <v>91</v>
      </c>
      <c r="K448" s="69" t="s">
        <v>49</v>
      </c>
      <c r="L448" s="71" t="s">
        <v>50</v>
      </c>
      <c r="M448" s="49">
        <v>3</v>
      </c>
      <c r="N448" s="49">
        <v>3</v>
      </c>
      <c r="O448" s="49">
        <v>3</v>
      </c>
      <c r="P448" s="49">
        <v>1E-4</v>
      </c>
      <c r="Q448" s="49">
        <v>1E-4</v>
      </c>
      <c r="R448" s="50" t="s">
        <v>1733</v>
      </c>
      <c r="S448" s="49"/>
      <c r="T448" s="49"/>
      <c r="U448" s="49"/>
      <c r="V448" s="49"/>
      <c r="W448" s="49"/>
      <c r="X448" s="49"/>
      <c r="Y448" s="49"/>
      <c r="Z448" s="49"/>
      <c r="AA448" s="49"/>
      <c r="AB448" s="49"/>
      <c r="AC448" s="49"/>
      <c r="AD448" s="49"/>
      <c r="AE448" s="49"/>
      <c r="AF448" s="49"/>
      <c r="AG448" s="49"/>
      <c r="AH448" s="49"/>
      <c r="AI448" s="49"/>
      <c r="AJ448" s="49"/>
      <c r="AK448" s="49"/>
      <c r="AL448" s="49"/>
      <c r="AM448" s="49"/>
      <c r="AN448" s="49"/>
      <c r="AO448" s="49"/>
      <c r="AP448" s="49"/>
      <c r="AQ448" s="49"/>
      <c r="AR448" s="49"/>
      <c r="AS448" s="49">
        <v>1E-4</v>
      </c>
      <c r="AT448" s="49">
        <v>3.3333333333333301E-3</v>
      </c>
      <c r="AU448" s="49"/>
      <c r="AV448" s="49"/>
      <c r="AW448" s="49"/>
      <c r="AX448" s="49"/>
    </row>
    <row r="449" spans="2:50" hidden="1" x14ac:dyDescent="0.25">
      <c r="B449" s="68" t="s">
        <v>496</v>
      </c>
      <c r="C449" s="69" t="s">
        <v>497</v>
      </c>
      <c r="D449" s="69" t="s">
        <v>583</v>
      </c>
      <c r="E449" s="69" t="s">
        <v>1729</v>
      </c>
      <c r="F449" s="69" t="s">
        <v>1741</v>
      </c>
      <c r="G449" s="69" t="s">
        <v>1742</v>
      </c>
      <c r="H449" s="69" t="s">
        <v>44</v>
      </c>
      <c r="I449" s="69" t="s">
        <v>1743</v>
      </c>
      <c r="J449" s="69" t="s">
        <v>48</v>
      </c>
      <c r="K449" s="69" t="s">
        <v>49</v>
      </c>
      <c r="L449" s="71" t="s">
        <v>50</v>
      </c>
      <c r="M449" s="49">
        <v>1013</v>
      </c>
      <c r="N449" s="49">
        <v>8234</v>
      </c>
      <c r="O449" s="49">
        <v>1712</v>
      </c>
      <c r="P449" s="49">
        <v>0</v>
      </c>
      <c r="Q449" s="49">
        <v>0</v>
      </c>
      <c r="R449" s="50" t="s">
        <v>1733</v>
      </c>
      <c r="S449" s="49"/>
      <c r="T449" s="49"/>
      <c r="U449" s="49"/>
      <c r="V449" s="49"/>
      <c r="W449" s="49"/>
      <c r="X449" s="49"/>
      <c r="Y449" s="49"/>
      <c r="Z449" s="49"/>
      <c r="AA449" s="49"/>
      <c r="AB449" s="49"/>
      <c r="AC449" s="49"/>
      <c r="AD449" s="49"/>
      <c r="AE449" s="49"/>
      <c r="AF449" s="49"/>
      <c r="AG449" s="49"/>
      <c r="AH449" s="49"/>
      <c r="AI449" s="49"/>
      <c r="AJ449" s="49"/>
      <c r="AK449" s="49"/>
      <c r="AL449" s="49"/>
      <c r="AM449" s="49"/>
      <c r="AN449" s="49"/>
      <c r="AO449" s="49"/>
      <c r="AP449" s="49"/>
      <c r="AQ449" s="49">
        <v>0</v>
      </c>
      <c r="AR449" s="49">
        <v>0</v>
      </c>
      <c r="AS449" s="49"/>
      <c r="AT449" s="49"/>
      <c r="AU449" s="49"/>
      <c r="AV449" s="49"/>
      <c r="AW449" s="49"/>
      <c r="AX449" s="49"/>
    </row>
    <row r="450" spans="2:50" hidden="1" x14ac:dyDescent="0.25">
      <c r="B450" s="68" t="s">
        <v>496</v>
      </c>
      <c r="C450" s="69" t="s">
        <v>497</v>
      </c>
      <c r="D450" s="69" t="s">
        <v>583</v>
      </c>
      <c r="E450" s="69" t="s">
        <v>1729</v>
      </c>
      <c r="F450" s="69" t="s">
        <v>1741</v>
      </c>
      <c r="G450" s="69" t="s">
        <v>1742</v>
      </c>
      <c r="H450" s="69" t="s">
        <v>53</v>
      </c>
      <c r="I450" s="69" t="s">
        <v>1744</v>
      </c>
      <c r="J450" s="69" t="s">
        <v>48</v>
      </c>
      <c r="K450" s="69" t="s">
        <v>49</v>
      </c>
      <c r="L450" s="71" t="s">
        <v>50</v>
      </c>
      <c r="M450" s="49">
        <v>2229</v>
      </c>
      <c r="N450" s="49">
        <v>17084</v>
      </c>
      <c r="O450" s="49">
        <v>3541</v>
      </c>
      <c r="P450" s="49">
        <v>0</v>
      </c>
      <c r="Q450" s="49">
        <v>0</v>
      </c>
      <c r="R450" s="50" t="s">
        <v>1733</v>
      </c>
      <c r="S450" s="49"/>
      <c r="T450" s="49"/>
      <c r="U450" s="49"/>
      <c r="V450" s="49"/>
      <c r="W450" s="49"/>
      <c r="X450" s="49"/>
      <c r="Y450" s="49"/>
      <c r="Z450" s="49"/>
      <c r="AA450" s="49"/>
      <c r="AB450" s="49"/>
      <c r="AC450" s="49"/>
      <c r="AD450" s="49"/>
      <c r="AE450" s="49"/>
      <c r="AF450" s="49"/>
      <c r="AG450" s="49"/>
      <c r="AH450" s="49"/>
      <c r="AI450" s="49"/>
      <c r="AJ450" s="49"/>
      <c r="AK450" s="49"/>
      <c r="AL450" s="49"/>
      <c r="AM450" s="49"/>
      <c r="AN450" s="49"/>
      <c r="AO450" s="49"/>
      <c r="AP450" s="49"/>
      <c r="AQ450" s="49">
        <v>0</v>
      </c>
      <c r="AR450" s="49">
        <v>0</v>
      </c>
      <c r="AS450" s="49"/>
      <c r="AT450" s="49"/>
      <c r="AU450" s="49"/>
      <c r="AV450" s="49"/>
      <c r="AW450" s="49"/>
      <c r="AX450" s="49"/>
    </row>
    <row r="451" spans="2:50" hidden="1" x14ac:dyDescent="0.25">
      <c r="B451" s="68" t="s">
        <v>496</v>
      </c>
      <c r="C451" s="69" t="s">
        <v>497</v>
      </c>
      <c r="D451" s="69" t="s">
        <v>583</v>
      </c>
      <c r="E451" s="69" t="s">
        <v>1729</v>
      </c>
      <c r="F451" s="69" t="s">
        <v>1745</v>
      </c>
      <c r="G451" s="69" t="s">
        <v>1746</v>
      </c>
      <c r="H451" s="69" t="s">
        <v>57</v>
      </c>
      <c r="I451" s="69" t="s">
        <v>1747</v>
      </c>
      <c r="J451" s="69" t="s">
        <v>48</v>
      </c>
      <c r="K451" s="69" t="s">
        <v>49</v>
      </c>
      <c r="L451" s="71" t="s">
        <v>50</v>
      </c>
      <c r="M451" s="49">
        <v>149650</v>
      </c>
      <c r="N451" s="49">
        <v>326932</v>
      </c>
      <c r="O451" s="49">
        <v>150000</v>
      </c>
      <c r="P451" s="49">
        <v>0</v>
      </c>
      <c r="Q451" s="49">
        <v>0</v>
      </c>
      <c r="R451" s="50" t="s">
        <v>1733</v>
      </c>
      <c r="S451" s="49"/>
      <c r="T451" s="49"/>
      <c r="U451" s="49"/>
      <c r="V451" s="49"/>
      <c r="W451" s="49"/>
      <c r="X451" s="49"/>
      <c r="Y451" s="49"/>
      <c r="Z451" s="49"/>
      <c r="AA451" s="49"/>
      <c r="AB451" s="49"/>
      <c r="AC451" s="49"/>
      <c r="AD451" s="49"/>
      <c r="AE451" s="49"/>
      <c r="AF451" s="49"/>
      <c r="AG451" s="49"/>
      <c r="AH451" s="49"/>
      <c r="AI451" s="49"/>
      <c r="AJ451" s="49"/>
      <c r="AK451" s="49"/>
      <c r="AL451" s="49"/>
      <c r="AM451" s="49"/>
      <c r="AN451" s="49"/>
      <c r="AO451" s="49"/>
      <c r="AP451" s="49"/>
      <c r="AQ451" s="49">
        <v>0</v>
      </c>
      <c r="AR451" s="49">
        <v>0</v>
      </c>
      <c r="AS451" s="49"/>
      <c r="AT451" s="49"/>
      <c r="AU451" s="49"/>
      <c r="AV451" s="49"/>
      <c r="AW451" s="49"/>
      <c r="AX451" s="49"/>
    </row>
    <row r="452" spans="2:50" hidden="1" x14ac:dyDescent="0.25">
      <c r="B452" s="68" t="s">
        <v>496</v>
      </c>
      <c r="C452" s="69" t="s">
        <v>497</v>
      </c>
      <c r="D452" s="69" t="s">
        <v>583</v>
      </c>
      <c r="E452" s="69" t="s">
        <v>1729</v>
      </c>
      <c r="F452" s="69" t="s">
        <v>1745</v>
      </c>
      <c r="G452" s="69" t="s">
        <v>1746</v>
      </c>
      <c r="H452" s="69" t="s">
        <v>145</v>
      </c>
      <c r="I452" s="69" t="s">
        <v>1748</v>
      </c>
      <c r="J452" s="69" t="s">
        <v>48</v>
      </c>
      <c r="K452" s="69" t="s">
        <v>49</v>
      </c>
      <c r="L452" s="71" t="s">
        <v>50</v>
      </c>
      <c r="M452" s="49">
        <v>0</v>
      </c>
      <c r="N452" s="49">
        <v>7264</v>
      </c>
      <c r="O452" s="49">
        <v>1592</v>
      </c>
      <c r="P452" s="49">
        <v>0</v>
      </c>
      <c r="Q452" s="49">
        <v>0</v>
      </c>
      <c r="R452" s="50" t="s">
        <v>1733</v>
      </c>
      <c r="S452" s="49"/>
      <c r="T452" s="49"/>
      <c r="U452" s="49"/>
      <c r="V452" s="49"/>
      <c r="W452" s="49"/>
      <c r="X452" s="49"/>
      <c r="Y452" s="49"/>
      <c r="Z452" s="49"/>
      <c r="AA452" s="49"/>
      <c r="AB452" s="49"/>
      <c r="AC452" s="49"/>
      <c r="AD452" s="49"/>
      <c r="AE452" s="49"/>
      <c r="AF452" s="49"/>
      <c r="AG452" s="49"/>
      <c r="AH452" s="49"/>
      <c r="AI452" s="49"/>
      <c r="AJ452" s="49"/>
      <c r="AK452" s="49"/>
      <c r="AL452" s="49"/>
      <c r="AM452" s="49"/>
      <c r="AN452" s="49"/>
      <c r="AO452" s="49"/>
      <c r="AP452" s="49"/>
      <c r="AQ452" s="49">
        <v>0</v>
      </c>
      <c r="AR452" s="49">
        <v>0</v>
      </c>
      <c r="AS452" s="49"/>
      <c r="AT452" s="49"/>
      <c r="AU452" s="49"/>
      <c r="AV452" s="49"/>
      <c r="AW452" s="49"/>
      <c r="AX452" s="49"/>
    </row>
    <row r="453" spans="2:50" hidden="1" x14ac:dyDescent="0.25">
      <c r="B453" s="68" t="s">
        <v>496</v>
      </c>
      <c r="C453" s="69" t="s">
        <v>497</v>
      </c>
      <c r="D453" s="69" t="s">
        <v>583</v>
      </c>
      <c r="E453" s="69" t="s">
        <v>1729</v>
      </c>
      <c r="F453" s="69" t="s">
        <v>1745</v>
      </c>
      <c r="G453" s="69" t="s">
        <v>1746</v>
      </c>
      <c r="H453" s="69" t="s">
        <v>46</v>
      </c>
      <c r="I453" s="69" t="s">
        <v>1749</v>
      </c>
      <c r="J453" s="69" t="s">
        <v>48</v>
      </c>
      <c r="K453" s="69" t="s">
        <v>49</v>
      </c>
      <c r="L453" s="71" t="s">
        <v>50</v>
      </c>
      <c r="M453" s="49">
        <v>149650</v>
      </c>
      <c r="N453" s="49">
        <v>698428</v>
      </c>
      <c r="O453" s="49">
        <v>142800</v>
      </c>
      <c r="P453" s="49">
        <v>0</v>
      </c>
      <c r="Q453" s="49">
        <v>0</v>
      </c>
      <c r="R453" s="50" t="s">
        <v>1733</v>
      </c>
      <c r="S453" s="49"/>
      <c r="T453" s="49"/>
      <c r="U453" s="49"/>
      <c r="V453" s="49"/>
      <c r="W453" s="49"/>
      <c r="X453" s="49"/>
      <c r="Y453" s="49"/>
      <c r="Z453" s="49"/>
      <c r="AA453" s="49"/>
      <c r="AB453" s="49"/>
      <c r="AC453" s="49"/>
      <c r="AD453" s="49"/>
      <c r="AE453" s="49"/>
      <c r="AF453" s="49"/>
      <c r="AG453" s="49"/>
      <c r="AH453" s="49"/>
      <c r="AI453" s="49"/>
      <c r="AJ453" s="49"/>
      <c r="AK453" s="49"/>
      <c r="AL453" s="49"/>
      <c r="AM453" s="49"/>
      <c r="AN453" s="49"/>
      <c r="AO453" s="49"/>
      <c r="AP453" s="49"/>
      <c r="AQ453" s="49">
        <v>0</v>
      </c>
      <c r="AR453" s="49">
        <v>0</v>
      </c>
      <c r="AS453" s="49"/>
      <c r="AT453" s="49"/>
      <c r="AU453" s="49"/>
      <c r="AV453" s="49"/>
      <c r="AW453" s="49"/>
      <c r="AX453" s="49"/>
    </row>
    <row r="454" spans="2:50" hidden="1" x14ac:dyDescent="0.25">
      <c r="B454" s="68" t="s">
        <v>496</v>
      </c>
      <c r="C454" s="69" t="s">
        <v>497</v>
      </c>
      <c r="D454" s="69" t="s">
        <v>583</v>
      </c>
      <c r="E454" s="69" t="s">
        <v>1729</v>
      </c>
      <c r="F454" s="69" t="s">
        <v>1745</v>
      </c>
      <c r="G454" s="69" t="s">
        <v>1746</v>
      </c>
      <c r="H454" s="69" t="s">
        <v>51</v>
      </c>
      <c r="I454" s="69" t="s">
        <v>1750</v>
      </c>
      <c r="J454" s="69" t="s">
        <v>48</v>
      </c>
      <c r="K454" s="69" t="s">
        <v>49</v>
      </c>
      <c r="L454" s="71" t="s">
        <v>50</v>
      </c>
      <c r="M454" s="49">
        <v>0</v>
      </c>
      <c r="N454" s="49">
        <v>123376</v>
      </c>
      <c r="O454" s="49">
        <v>27550</v>
      </c>
      <c r="P454" s="49">
        <v>0</v>
      </c>
      <c r="Q454" s="49">
        <v>0</v>
      </c>
      <c r="R454" s="50" t="s">
        <v>1733</v>
      </c>
      <c r="S454" s="49"/>
      <c r="T454" s="49"/>
      <c r="U454" s="49"/>
      <c r="V454" s="49"/>
      <c r="W454" s="49"/>
      <c r="X454" s="49"/>
      <c r="Y454" s="49"/>
      <c r="Z454" s="49"/>
      <c r="AA454" s="49"/>
      <c r="AB454" s="49"/>
      <c r="AC454" s="49"/>
      <c r="AD454" s="49"/>
      <c r="AE454" s="49"/>
      <c r="AF454" s="49"/>
      <c r="AG454" s="49"/>
      <c r="AH454" s="49"/>
      <c r="AI454" s="49"/>
      <c r="AJ454" s="49"/>
      <c r="AK454" s="49"/>
      <c r="AL454" s="49"/>
      <c r="AM454" s="49"/>
      <c r="AN454" s="49"/>
      <c r="AO454" s="49"/>
      <c r="AP454" s="49"/>
      <c r="AQ454" s="49">
        <v>0</v>
      </c>
      <c r="AR454" s="49">
        <v>0</v>
      </c>
      <c r="AS454" s="49"/>
      <c r="AT454" s="49"/>
      <c r="AU454" s="49"/>
      <c r="AV454" s="49"/>
      <c r="AW454" s="49"/>
      <c r="AX454" s="49"/>
    </row>
    <row r="455" spans="2:50" ht="36.75" hidden="1" x14ac:dyDescent="0.25">
      <c r="B455" s="68" t="s">
        <v>504</v>
      </c>
      <c r="C455" s="69" t="s">
        <v>505</v>
      </c>
      <c r="D455" s="69" t="s">
        <v>583</v>
      </c>
      <c r="E455" s="69" t="s">
        <v>1751</v>
      </c>
      <c r="F455" s="69" t="s">
        <v>1752</v>
      </c>
      <c r="G455" s="69" t="s">
        <v>1753</v>
      </c>
      <c r="H455" s="69" t="s">
        <v>100</v>
      </c>
      <c r="I455" s="72" t="s">
        <v>1754</v>
      </c>
      <c r="J455" s="69" t="s">
        <v>91</v>
      </c>
      <c r="K455" s="69" t="s">
        <v>132</v>
      </c>
      <c r="L455" s="71" t="s">
        <v>27</v>
      </c>
      <c r="M455" s="49">
        <v>100</v>
      </c>
      <c r="N455" s="49">
        <v>100</v>
      </c>
      <c r="O455" s="49">
        <v>100</v>
      </c>
      <c r="P455" s="49"/>
      <c r="Q455" s="49"/>
      <c r="R455" s="49"/>
      <c r="S455" s="49"/>
      <c r="T455" s="49"/>
      <c r="U455" s="49"/>
      <c r="V455" s="49"/>
      <c r="W455" s="49"/>
      <c r="X455" s="49"/>
      <c r="Y455" s="49"/>
      <c r="Z455" s="49"/>
      <c r="AA455" s="49"/>
      <c r="AB455" s="49"/>
      <c r="AC455" s="49"/>
      <c r="AD455" s="49"/>
      <c r="AE455" s="49"/>
      <c r="AF455" s="49"/>
      <c r="AG455" s="49"/>
      <c r="AH455" s="49"/>
      <c r="AI455" s="49"/>
      <c r="AJ455" s="49"/>
      <c r="AK455" s="49"/>
      <c r="AL455" s="49"/>
      <c r="AM455" s="49"/>
      <c r="AN455" s="49"/>
      <c r="AO455" s="49"/>
      <c r="AP455" s="49"/>
      <c r="AQ455" s="49"/>
      <c r="AR455" s="49"/>
      <c r="AS455" s="49"/>
      <c r="AT455" s="49"/>
      <c r="AU455" s="49"/>
      <c r="AV455" s="49"/>
      <c r="AW455" s="49"/>
      <c r="AX455" s="49"/>
    </row>
    <row r="456" spans="2:50" hidden="1" x14ac:dyDescent="0.25">
      <c r="B456" s="68" t="s">
        <v>504</v>
      </c>
      <c r="C456" s="69" t="s">
        <v>505</v>
      </c>
      <c r="D456" s="69" t="s">
        <v>583</v>
      </c>
      <c r="E456" s="69" t="s">
        <v>1751</v>
      </c>
      <c r="F456" s="69" t="s">
        <v>1755</v>
      </c>
      <c r="G456" s="69" t="s">
        <v>1756</v>
      </c>
      <c r="H456" s="69" t="s">
        <v>104</v>
      </c>
      <c r="I456" s="69" t="s">
        <v>1757</v>
      </c>
      <c r="J456" s="69" t="s">
        <v>48</v>
      </c>
      <c r="K456" s="69" t="s">
        <v>206</v>
      </c>
      <c r="L456" s="71" t="s">
        <v>50</v>
      </c>
      <c r="M456" s="49">
        <v>339</v>
      </c>
      <c r="N456" s="49">
        <v>75</v>
      </c>
      <c r="O456" s="49">
        <v>75</v>
      </c>
      <c r="P456" s="49"/>
      <c r="Q456" s="49"/>
      <c r="R456" s="49"/>
      <c r="S456" s="49"/>
      <c r="T456" s="49"/>
      <c r="U456" s="49"/>
      <c r="V456" s="49"/>
      <c r="W456" s="49"/>
      <c r="X456" s="49"/>
      <c r="Y456" s="49"/>
      <c r="Z456" s="49"/>
      <c r="AA456" s="49"/>
      <c r="AB456" s="49"/>
      <c r="AC456" s="49"/>
      <c r="AD456" s="49"/>
      <c r="AE456" s="49"/>
      <c r="AF456" s="49"/>
      <c r="AG456" s="49"/>
      <c r="AH456" s="49"/>
      <c r="AI456" s="49"/>
      <c r="AJ456" s="49"/>
      <c r="AK456" s="49"/>
      <c r="AL456" s="49"/>
      <c r="AM456" s="49"/>
      <c r="AN456" s="49"/>
      <c r="AO456" s="49"/>
      <c r="AP456" s="49"/>
      <c r="AQ456" s="49"/>
      <c r="AR456" s="49"/>
      <c r="AS456" s="49"/>
      <c r="AT456" s="49"/>
      <c r="AU456" s="49"/>
      <c r="AV456" s="49"/>
      <c r="AW456" s="49"/>
      <c r="AX456" s="49"/>
    </row>
    <row r="457" spans="2:50" hidden="1" x14ac:dyDescent="0.25">
      <c r="B457" s="68" t="s">
        <v>504</v>
      </c>
      <c r="C457" s="69" t="s">
        <v>505</v>
      </c>
      <c r="D457" s="69" t="s">
        <v>583</v>
      </c>
      <c r="E457" s="69" t="s">
        <v>1751</v>
      </c>
      <c r="F457" s="69" t="s">
        <v>1758</v>
      </c>
      <c r="G457" s="69" t="s">
        <v>1759</v>
      </c>
      <c r="H457" s="69" t="s">
        <v>108</v>
      </c>
      <c r="I457" s="69" t="s">
        <v>510</v>
      </c>
      <c r="J457" s="69" t="s">
        <v>48</v>
      </c>
      <c r="K457" s="69" t="s">
        <v>206</v>
      </c>
      <c r="L457" s="71" t="s">
        <v>27</v>
      </c>
      <c r="M457" s="49">
        <v>0</v>
      </c>
      <c r="N457" s="49">
        <v>40</v>
      </c>
      <c r="O457" s="49">
        <v>40</v>
      </c>
      <c r="P457" s="49"/>
      <c r="Q457" s="49"/>
      <c r="R457" s="49"/>
      <c r="S457" s="49"/>
      <c r="T457" s="49"/>
      <c r="U457" s="49"/>
      <c r="V457" s="49"/>
      <c r="W457" s="49"/>
      <c r="X457" s="49"/>
      <c r="Y457" s="49"/>
      <c r="Z457" s="49"/>
      <c r="AA457" s="49"/>
      <c r="AB457" s="49"/>
      <c r="AC457" s="49"/>
      <c r="AD457" s="49"/>
      <c r="AE457" s="49"/>
      <c r="AF457" s="49"/>
      <c r="AG457" s="49"/>
      <c r="AH457" s="49"/>
      <c r="AI457" s="49"/>
      <c r="AJ457" s="49"/>
      <c r="AK457" s="49"/>
      <c r="AL457" s="49"/>
      <c r="AM457" s="49"/>
      <c r="AN457" s="49"/>
      <c r="AO457" s="49"/>
      <c r="AP457" s="49"/>
      <c r="AQ457" s="49"/>
      <c r="AR457" s="49"/>
      <c r="AS457" s="49"/>
      <c r="AT457" s="49"/>
      <c r="AU457" s="49"/>
      <c r="AV457" s="49"/>
      <c r="AW457" s="49"/>
      <c r="AX457" s="49"/>
    </row>
    <row r="458" spans="2:50" hidden="1" x14ac:dyDescent="0.25">
      <c r="B458" s="68" t="s">
        <v>504</v>
      </c>
      <c r="C458" s="69" t="s">
        <v>505</v>
      </c>
      <c r="D458" s="69" t="s">
        <v>583</v>
      </c>
      <c r="E458" s="69" t="s">
        <v>1751</v>
      </c>
      <c r="F458" s="69" t="s">
        <v>1760</v>
      </c>
      <c r="G458" s="69" t="s">
        <v>1761</v>
      </c>
      <c r="H458" s="69" t="s">
        <v>112</v>
      </c>
      <c r="I458" s="69" t="s">
        <v>512</v>
      </c>
      <c r="J458" s="69" t="s">
        <v>48</v>
      </c>
      <c r="K458" s="69" t="s">
        <v>206</v>
      </c>
      <c r="L458" s="71" t="s">
        <v>50</v>
      </c>
      <c r="M458" s="49">
        <v>0</v>
      </c>
      <c r="N458" s="49">
        <v>5</v>
      </c>
      <c r="O458" s="49">
        <v>5</v>
      </c>
      <c r="P458" s="49"/>
      <c r="Q458" s="49"/>
      <c r="R458" s="49"/>
      <c r="S458" s="49"/>
      <c r="T458" s="49"/>
      <c r="U458" s="49"/>
      <c r="V458" s="49"/>
      <c r="W458" s="49"/>
      <c r="X458" s="49"/>
      <c r="Y458" s="49"/>
      <c r="Z458" s="49"/>
      <c r="AA458" s="49"/>
      <c r="AB458" s="49"/>
      <c r="AC458" s="49"/>
      <c r="AD458" s="49"/>
      <c r="AE458" s="49"/>
      <c r="AF458" s="49"/>
      <c r="AG458" s="49"/>
      <c r="AH458" s="49"/>
      <c r="AI458" s="49"/>
      <c r="AJ458" s="49"/>
      <c r="AK458" s="49"/>
      <c r="AL458" s="49"/>
      <c r="AM458" s="49"/>
      <c r="AN458" s="49"/>
      <c r="AO458" s="49"/>
      <c r="AP458" s="49"/>
      <c r="AQ458" s="49"/>
      <c r="AR458" s="49"/>
      <c r="AS458" s="49"/>
      <c r="AT458" s="49"/>
      <c r="AU458" s="49"/>
      <c r="AV458" s="49"/>
      <c r="AW458" s="49"/>
      <c r="AX458" s="49"/>
    </row>
    <row r="459" spans="2:50" hidden="1" x14ac:dyDescent="0.25">
      <c r="B459" s="68" t="s">
        <v>513</v>
      </c>
      <c r="C459" s="69" t="s">
        <v>514</v>
      </c>
      <c r="D459" s="69" t="s">
        <v>65</v>
      </c>
      <c r="E459" s="69" t="s">
        <v>515</v>
      </c>
      <c r="F459" s="69" t="s">
        <v>1762</v>
      </c>
      <c r="G459" s="69" t="s">
        <v>1763</v>
      </c>
      <c r="H459" s="69" t="s">
        <v>65</v>
      </c>
      <c r="I459" s="69" t="s">
        <v>1764</v>
      </c>
      <c r="J459" s="69" t="s">
        <v>48</v>
      </c>
      <c r="K459" s="69" t="s">
        <v>49</v>
      </c>
      <c r="L459" s="71" t="s">
        <v>50</v>
      </c>
      <c r="M459" s="49">
        <v>326</v>
      </c>
      <c r="N459" s="49">
        <v>1336</v>
      </c>
      <c r="O459" s="49">
        <v>464.86</v>
      </c>
      <c r="P459" s="49">
        <v>19.14</v>
      </c>
      <c r="Q459" s="49">
        <v>19.14</v>
      </c>
      <c r="R459" s="50" t="s">
        <v>1765</v>
      </c>
      <c r="S459" s="49"/>
      <c r="T459" s="49"/>
      <c r="U459" s="49"/>
      <c r="V459" s="49"/>
      <c r="W459" s="49"/>
      <c r="X459" s="49"/>
      <c r="Y459" s="49"/>
      <c r="Z459" s="49"/>
      <c r="AA459" s="49"/>
      <c r="AB459" s="49"/>
      <c r="AC459" s="49"/>
      <c r="AD459" s="49"/>
      <c r="AE459" s="49"/>
      <c r="AF459" s="49"/>
      <c r="AG459" s="49"/>
      <c r="AH459" s="49"/>
      <c r="AI459" s="49"/>
      <c r="AJ459" s="49"/>
      <c r="AK459" s="49"/>
      <c r="AL459" s="49"/>
      <c r="AM459" s="49"/>
      <c r="AN459" s="49"/>
      <c r="AO459" s="49"/>
      <c r="AP459" s="49"/>
      <c r="AQ459" s="49">
        <v>19.14</v>
      </c>
      <c r="AR459" s="49">
        <v>4.1173686701372496</v>
      </c>
      <c r="AS459" s="49"/>
      <c r="AT459" s="49"/>
      <c r="AU459" s="49"/>
      <c r="AV459" s="49"/>
      <c r="AW459" s="49"/>
      <c r="AX459" s="49"/>
    </row>
    <row r="460" spans="2:50" hidden="1" x14ac:dyDescent="0.25">
      <c r="B460" s="68" t="s">
        <v>513</v>
      </c>
      <c r="C460" s="69" t="s">
        <v>514</v>
      </c>
      <c r="D460" s="69" t="s">
        <v>65</v>
      </c>
      <c r="E460" s="69" t="s">
        <v>515</v>
      </c>
      <c r="F460" s="69" t="s">
        <v>1766</v>
      </c>
      <c r="G460" s="69" t="s">
        <v>1767</v>
      </c>
      <c r="H460" s="69" t="s">
        <v>63</v>
      </c>
      <c r="I460" s="69" t="s">
        <v>1768</v>
      </c>
      <c r="J460" s="69" t="s">
        <v>48</v>
      </c>
      <c r="K460" s="69" t="s">
        <v>49</v>
      </c>
      <c r="L460" s="71" t="s">
        <v>50</v>
      </c>
      <c r="M460" s="49">
        <v>326</v>
      </c>
      <c r="N460" s="49">
        <v>34</v>
      </c>
      <c r="O460" s="49">
        <v>10</v>
      </c>
      <c r="P460" s="49">
        <v>0</v>
      </c>
      <c r="Q460" s="49">
        <v>0</v>
      </c>
      <c r="R460" s="50" t="s">
        <v>1769</v>
      </c>
      <c r="S460" s="49"/>
      <c r="T460" s="49"/>
      <c r="U460" s="49"/>
      <c r="V460" s="49"/>
      <c r="W460" s="49"/>
      <c r="X460" s="49"/>
      <c r="Y460" s="49"/>
      <c r="Z460" s="49"/>
      <c r="AA460" s="49"/>
      <c r="AB460" s="49"/>
      <c r="AC460" s="49"/>
      <c r="AD460" s="49"/>
      <c r="AE460" s="49"/>
      <c r="AF460" s="49"/>
      <c r="AG460" s="49"/>
      <c r="AH460" s="49"/>
      <c r="AI460" s="49"/>
      <c r="AJ460" s="49"/>
      <c r="AK460" s="49"/>
      <c r="AL460" s="49"/>
      <c r="AM460" s="49"/>
      <c r="AN460" s="49"/>
      <c r="AO460" s="49"/>
      <c r="AP460" s="49"/>
      <c r="AQ460" s="49">
        <v>0</v>
      </c>
      <c r="AR460" s="49">
        <v>0</v>
      </c>
      <c r="AS460" s="49"/>
      <c r="AT460" s="49"/>
      <c r="AU460" s="49"/>
      <c r="AV460" s="49"/>
      <c r="AW460" s="49"/>
      <c r="AX460" s="49"/>
    </row>
    <row r="461" spans="2:50" hidden="1" x14ac:dyDescent="0.25">
      <c r="B461" s="68" t="s">
        <v>513</v>
      </c>
      <c r="C461" s="69" t="s">
        <v>514</v>
      </c>
      <c r="D461" s="69" t="s">
        <v>65</v>
      </c>
      <c r="E461" s="69" t="s">
        <v>515</v>
      </c>
      <c r="F461" s="69" t="s">
        <v>1770</v>
      </c>
      <c r="G461" s="69" t="s">
        <v>1771</v>
      </c>
      <c r="H461" s="69" t="s">
        <v>70</v>
      </c>
      <c r="I461" s="69" t="s">
        <v>1772</v>
      </c>
      <c r="J461" s="69" t="s">
        <v>48</v>
      </c>
      <c r="K461" s="69" t="s">
        <v>49</v>
      </c>
      <c r="L461" s="71" t="s">
        <v>50</v>
      </c>
      <c r="M461" s="49">
        <v>21.07</v>
      </c>
      <c r="N461" s="49">
        <v>60</v>
      </c>
      <c r="O461" s="49">
        <v>28</v>
      </c>
      <c r="P461" s="49">
        <v>0.37</v>
      </c>
      <c r="Q461" s="49">
        <v>0.37</v>
      </c>
      <c r="R461" s="50" t="s">
        <v>1773</v>
      </c>
      <c r="S461" s="49"/>
      <c r="T461" s="49"/>
      <c r="U461" s="49"/>
      <c r="V461" s="49"/>
      <c r="W461" s="49"/>
      <c r="X461" s="49"/>
      <c r="Y461" s="49"/>
      <c r="Z461" s="49"/>
      <c r="AA461" s="49"/>
      <c r="AB461" s="49"/>
      <c r="AC461" s="49"/>
      <c r="AD461" s="49"/>
      <c r="AE461" s="49"/>
      <c r="AF461" s="49"/>
      <c r="AG461" s="49"/>
      <c r="AH461" s="49"/>
      <c r="AI461" s="49"/>
      <c r="AJ461" s="49"/>
      <c r="AK461" s="49"/>
      <c r="AL461" s="49"/>
      <c r="AM461" s="49"/>
      <c r="AN461" s="49"/>
      <c r="AO461" s="49"/>
      <c r="AP461" s="49"/>
      <c r="AQ461" s="49">
        <v>0.37</v>
      </c>
      <c r="AR461" s="49">
        <v>1.3214285714285701</v>
      </c>
      <c r="AS461" s="49"/>
      <c r="AT461" s="49"/>
      <c r="AU461" s="49"/>
      <c r="AV461" s="49"/>
      <c r="AW461" s="49"/>
      <c r="AX461" s="49"/>
    </row>
    <row r="462" spans="2:50" hidden="1" x14ac:dyDescent="0.25">
      <c r="B462" s="68" t="s">
        <v>513</v>
      </c>
      <c r="C462" s="69" t="s">
        <v>514</v>
      </c>
      <c r="D462" s="69" t="s">
        <v>65</v>
      </c>
      <c r="E462" s="69" t="s">
        <v>515</v>
      </c>
      <c r="F462" s="69" t="s">
        <v>1774</v>
      </c>
      <c r="G462" s="69" t="s">
        <v>1775</v>
      </c>
      <c r="H462" s="69" t="s">
        <v>75</v>
      </c>
      <c r="I462" s="69" t="s">
        <v>1776</v>
      </c>
      <c r="J462" s="69" t="s">
        <v>48</v>
      </c>
      <c r="K462" s="69" t="s">
        <v>49</v>
      </c>
      <c r="L462" s="71" t="s">
        <v>50</v>
      </c>
      <c r="M462" s="49">
        <v>8</v>
      </c>
      <c r="N462" s="49">
        <v>91</v>
      </c>
      <c r="O462" s="49">
        <v>8</v>
      </c>
      <c r="P462" s="49">
        <v>1</v>
      </c>
      <c r="Q462" s="49">
        <v>1</v>
      </c>
      <c r="R462" s="50" t="s">
        <v>1777</v>
      </c>
      <c r="S462" s="49"/>
      <c r="T462" s="49"/>
      <c r="U462" s="49"/>
      <c r="V462" s="49"/>
      <c r="W462" s="49"/>
      <c r="X462" s="49"/>
      <c r="Y462" s="49"/>
      <c r="Z462" s="49"/>
      <c r="AA462" s="49"/>
      <c r="AB462" s="49"/>
      <c r="AC462" s="49"/>
      <c r="AD462" s="49"/>
      <c r="AE462" s="49"/>
      <c r="AF462" s="49"/>
      <c r="AG462" s="49"/>
      <c r="AH462" s="49"/>
      <c r="AI462" s="49"/>
      <c r="AJ462" s="49"/>
      <c r="AK462" s="49"/>
      <c r="AL462" s="49"/>
      <c r="AM462" s="49"/>
      <c r="AN462" s="49"/>
      <c r="AO462" s="49"/>
      <c r="AP462" s="49"/>
      <c r="AQ462" s="49">
        <v>1</v>
      </c>
      <c r="AR462" s="49">
        <v>12.5</v>
      </c>
      <c r="AS462" s="49"/>
      <c r="AT462" s="49"/>
      <c r="AU462" s="49"/>
      <c r="AV462" s="49"/>
      <c r="AW462" s="49"/>
      <c r="AX462" s="49"/>
    </row>
    <row r="463" spans="2:50" hidden="1" x14ac:dyDescent="0.25">
      <c r="B463" s="68" t="s">
        <v>513</v>
      </c>
      <c r="C463" s="69" t="s">
        <v>514</v>
      </c>
      <c r="D463" s="69" t="s">
        <v>65</v>
      </c>
      <c r="E463" s="69" t="s">
        <v>515</v>
      </c>
      <c r="F463" s="69" t="s">
        <v>1778</v>
      </c>
      <c r="G463" s="69" t="s">
        <v>1779</v>
      </c>
      <c r="H463" s="69" t="s">
        <v>160</v>
      </c>
      <c r="I463" s="69" t="s">
        <v>1780</v>
      </c>
      <c r="J463" s="69" t="s">
        <v>48</v>
      </c>
      <c r="K463" s="69" t="s">
        <v>49</v>
      </c>
      <c r="L463" s="71" t="s">
        <v>50</v>
      </c>
      <c r="M463" s="49">
        <v>59003.81</v>
      </c>
      <c r="N463" s="49">
        <v>100000</v>
      </c>
      <c r="O463" s="49">
        <v>30000</v>
      </c>
      <c r="P463" s="49">
        <v>6011.41</v>
      </c>
      <c r="Q463" s="49">
        <v>6011.41</v>
      </c>
      <c r="R463" s="50" t="s">
        <v>1781</v>
      </c>
      <c r="S463" s="49"/>
      <c r="T463" s="49"/>
      <c r="U463" s="49"/>
      <c r="V463" s="49"/>
      <c r="W463" s="49"/>
      <c r="X463" s="49"/>
      <c r="Y463" s="49"/>
      <c r="Z463" s="49"/>
      <c r="AA463" s="49"/>
      <c r="AB463" s="49"/>
      <c r="AC463" s="49"/>
      <c r="AD463" s="49"/>
      <c r="AE463" s="49"/>
      <c r="AF463" s="49"/>
      <c r="AG463" s="49"/>
      <c r="AH463" s="49"/>
      <c r="AI463" s="49"/>
      <c r="AJ463" s="49"/>
      <c r="AK463" s="49"/>
      <c r="AL463" s="49"/>
      <c r="AM463" s="49"/>
      <c r="AN463" s="49"/>
      <c r="AO463" s="49"/>
      <c r="AP463" s="49"/>
      <c r="AQ463" s="49">
        <v>6011.41</v>
      </c>
      <c r="AR463" s="49">
        <v>20.038033333333299</v>
      </c>
      <c r="AS463" s="49"/>
      <c r="AT463" s="49"/>
      <c r="AU463" s="49"/>
      <c r="AV463" s="49"/>
      <c r="AW463" s="49"/>
      <c r="AX463" s="49"/>
    </row>
    <row r="464" spans="2:50" hidden="1" x14ac:dyDescent="0.25">
      <c r="B464" s="68" t="s">
        <v>519</v>
      </c>
      <c r="C464" s="69" t="s">
        <v>520</v>
      </c>
      <c r="D464" s="69" t="s">
        <v>583</v>
      </c>
      <c r="E464" s="69" t="s">
        <v>1782</v>
      </c>
      <c r="F464" s="69" t="s">
        <v>1783</v>
      </c>
      <c r="G464" s="69" t="s">
        <v>1784</v>
      </c>
      <c r="H464" s="69" t="s">
        <v>110</v>
      </c>
      <c r="I464" s="69" t="s">
        <v>1785</v>
      </c>
      <c r="J464" s="69" t="s">
        <v>48</v>
      </c>
      <c r="K464" s="69" t="s">
        <v>49</v>
      </c>
      <c r="L464" s="71" t="s">
        <v>50</v>
      </c>
      <c r="M464" s="49">
        <v>2296521</v>
      </c>
      <c r="N464" s="49">
        <v>8812360</v>
      </c>
      <c r="O464" s="49">
        <v>2200165</v>
      </c>
      <c r="P464" s="49">
        <v>180139.22</v>
      </c>
      <c r="Q464" s="49">
        <v>180139.22</v>
      </c>
      <c r="R464" s="50" t="s">
        <v>1786</v>
      </c>
      <c r="S464" s="49"/>
      <c r="T464" s="49"/>
      <c r="U464" s="49"/>
      <c r="V464" s="49"/>
      <c r="W464" s="49"/>
      <c r="X464" s="49"/>
      <c r="Y464" s="49"/>
      <c r="Z464" s="49"/>
      <c r="AA464" s="49"/>
      <c r="AB464" s="49"/>
      <c r="AC464" s="49"/>
      <c r="AD464" s="49"/>
      <c r="AE464" s="49"/>
      <c r="AF464" s="49"/>
      <c r="AG464" s="49"/>
      <c r="AH464" s="49"/>
      <c r="AI464" s="49"/>
      <c r="AJ464" s="49"/>
      <c r="AK464" s="49"/>
      <c r="AL464" s="49"/>
      <c r="AM464" s="49"/>
      <c r="AN464" s="49"/>
      <c r="AO464" s="49"/>
      <c r="AP464" s="49"/>
      <c r="AQ464" s="49">
        <v>180139.22</v>
      </c>
      <c r="AR464" s="49">
        <v>8.1875322987139594</v>
      </c>
      <c r="AS464" s="49"/>
      <c r="AT464" s="49"/>
      <c r="AU464" s="49"/>
      <c r="AV464" s="49"/>
      <c r="AW464" s="49"/>
      <c r="AX464" s="49"/>
    </row>
    <row r="465" spans="2:50" hidden="1" x14ac:dyDescent="0.25">
      <c r="B465" s="68" t="s">
        <v>519</v>
      </c>
      <c r="C465" s="69" t="s">
        <v>520</v>
      </c>
      <c r="D465" s="69" t="s">
        <v>583</v>
      </c>
      <c r="E465" s="69" t="s">
        <v>1782</v>
      </c>
      <c r="F465" s="69" t="s">
        <v>1787</v>
      </c>
      <c r="G465" s="69" t="s">
        <v>1788</v>
      </c>
      <c r="H465" s="69" t="s">
        <v>272</v>
      </c>
      <c r="I465" s="69" t="s">
        <v>1789</v>
      </c>
      <c r="J465" s="69" t="s">
        <v>48</v>
      </c>
      <c r="K465" s="69" t="s">
        <v>49</v>
      </c>
      <c r="L465" s="71" t="s">
        <v>50</v>
      </c>
      <c r="M465" s="49">
        <v>267000</v>
      </c>
      <c r="N465" s="49">
        <v>356000</v>
      </c>
      <c r="O465" s="49">
        <v>9821</v>
      </c>
      <c r="P465" s="49">
        <v>3114</v>
      </c>
      <c r="Q465" s="49">
        <v>3114</v>
      </c>
      <c r="R465" s="50" t="s">
        <v>1790</v>
      </c>
      <c r="S465" s="49"/>
      <c r="T465" s="49"/>
      <c r="U465" s="49"/>
      <c r="V465" s="49"/>
      <c r="W465" s="49"/>
      <c r="X465" s="49"/>
      <c r="Y465" s="49"/>
      <c r="Z465" s="49"/>
      <c r="AA465" s="49"/>
      <c r="AB465" s="49"/>
      <c r="AC465" s="49"/>
      <c r="AD465" s="49"/>
      <c r="AE465" s="49"/>
      <c r="AF465" s="49"/>
      <c r="AG465" s="49"/>
      <c r="AH465" s="49"/>
      <c r="AI465" s="49"/>
      <c r="AJ465" s="49"/>
      <c r="AK465" s="49"/>
      <c r="AL465" s="49"/>
      <c r="AM465" s="49"/>
      <c r="AN465" s="49"/>
      <c r="AO465" s="49"/>
      <c r="AP465" s="49"/>
      <c r="AQ465" s="49">
        <v>3114</v>
      </c>
      <c r="AR465" s="49">
        <v>31.707565421036598</v>
      </c>
      <c r="AS465" s="49"/>
      <c r="AT465" s="49"/>
      <c r="AU465" s="49"/>
      <c r="AV465" s="49"/>
      <c r="AW465" s="49"/>
      <c r="AX465" s="49"/>
    </row>
    <row r="466" spans="2:50" hidden="1" x14ac:dyDescent="0.25">
      <c r="B466" s="68" t="s">
        <v>519</v>
      </c>
      <c r="C466" s="69" t="s">
        <v>520</v>
      </c>
      <c r="D466" s="69" t="s">
        <v>583</v>
      </c>
      <c r="E466" s="69" t="s">
        <v>1782</v>
      </c>
      <c r="F466" s="69" t="s">
        <v>1791</v>
      </c>
      <c r="G466" s="69" t="s">
        <v>1792</v>
      </c>
      <c r="H466" s="69" t="s">
        <v>106</v>
      </c>
      <c r="I466" s="69" t="s">
        <v>1793</v>
      </c>
      <c r="J466" s="69" t="s">
        <v>48</v>
      </c>
      <c r="K466" s="69" t="s">
        <v>49</v>
      </c>
      <c r="L466" s="71" t="s">
        <v>50</v>
      </c>
      <c r="M466" s="49">
        <v>2091051.7</v>
      </c>
      <c r="N466" s="49">
        <v>9844421</v>
      </c>
      <c r="O466" s="49">
        <v>1928718</v>
      </c>
      <c r="P466" s="49">
        <v>154548.07</v>
      </c>
      <c r="Q466" s="49">
        <v>154548.07</v>
      </c>
      <c r="R466" s="50" t="s">
        <v>1794</v>
      </c>
      <c r="S466" s="49"/>
      <c r="T466" s="49"/>
      <c r="U466" s="49"/>
      <c r="V466" s="49"/>
      <c r="W466" s="49"/>
      <c r="X466" s="49"/>
      <c r="Y466" s="49"/>
      <c r="Z466" s="49"/>
      <c r="AA466" s="49"/>
      <c r="AB466" s="49"/>
      <c r="AC466" s="49"/>
      <c r="AD466" s="49"/>
      <c r="AE466" s="49"/>
      <c r="AF466" s="49"/>
      <c r="AG466" s="49"/>
      <c r="AH466" s="49"/>
      <c r="AI466" s="49"/>
      <c r="AJ466" s="49"/>
      <c r="AK466" s="49"/>
      <c r="AL466" s="49"/>
      <c r="AM466" s="49"/>
      <c r="AN466" s="49"/>
      <c r="AO466" s="49"/>
      <c r="AP466" s="49"/>
      <c r="AQ466" s="49">
        <v>154548.07</v>
      </c>
      <c r="AR466" s="49">
        <v>8.0129946420368405</v>
      </c>
      <c r="AS466" s="49"/>
      <c r="AT466" s="49"/>
      <c r="AU466" s="49"/>
      <c r="AV466" s="49"/>
      <c r="AW466" s="49"/>
      <c r="AX466" s="49"/>
    </row>
    <row r="467" spans="2:50" hidden="1" x14ac:dyDescent="0.25">
      <c r="B467" s="68" t="s">
        <v>519</v>
      </c>
      <c r="C467" s="69" t="s">
        <v>520</v>
      </c>
      <c r="D467" s="69" t="s">
        <v>583</v>
      </c>
      <c r="E467" s="69" t="s">
        <v>1782</v>
      </c>
      <c r="F467" s="69" t="s">
        <v>1791</v>
      </c>
      <c r="G467" s="69" t="s">
        <v>1792</v>
      </c>
      <c r="H467" s="69" t="s">
        <v>274</v>
      </c>
      <c r="I467" s="69" t="s">
        <v>1795</v>
      </c>
      <c r="J467" s="69" t="s">
        <v>48</v>
      </c>
      <c r="K467" s="69" t="s">
        <v>49</v>
      </c>
      <c r="L467" s="71" t="s">
        <v>50</v>
      </c>
      <c r="M467" s="49">
        <v>14109</v>
      </c>
      <c r="N467" s="49">
        <v>80611</v>
      </c>
      <c r="O467" s="49">
        <v>4.5474735088646402E-13</v>
      </c>
      <c r="P467" s="49"/>
      <c r="Q467" s="49"/>
      <c r="R467" s="49"/>
      <c r="S467" s="49"/>
      <c r="T467" s="49"/>
      <c r="U467" s="49"/>
      <c r="V467" s="49"/>
      <c r="W467" s="49"/>
      <c r="X467" s="49"/>
      <c r="Y467" s="49"/>
      <c r="Z467" s="49"/>
      <c r="AA467" s="49"/>
      <c r="AB467" s="49"/>
      <c r="AC467" s="49"/>
      <c r="AD467" s="49"/>
      <c r="AE467" s="49"/>
      <c r="AF467" s="49"/>
      <c r="AG467" s="49"/>
      <c r="AH467" s="49"/>
      <c r="AI467" s="49"/>
      <c r="AJ467" s="49"/>
      <c r="AK467" s="49"/>
      <c r="AL467" s="49"/>
      <c r="AM467" s="49"/>
      <c r="AN467" s="49"/>
      <c r="AO467" s="49"/>
      <c r="AP467" s="49"/>
      <c r="AQ467" s="49"/>
      <c r="AR467" s="49"/>
      <c r="AS467" s="49"/>
      <c r="AT467" s="49"/>
      <c r="AU467" s="49"/>
      <c r="AV467" s="49"/>
      <c r="AW467" s="49"/>
      <c r="AX467" s="49"/>
    </row>
    <row r="468" spans="2:50" hidden="1" x14ac:dyDescent="0.25">
      <c r="B468" s="68" t="s">
        <v>519</v>
      </c>
      <c r="C468" s="69" t="s">
        <v>520</v>
      </c>
      <c r="D468" s="69" t="s">
        <v>583</v>
      </c>
      <c r="E468" s="69" t="s">
        <v>1782</v>
      </c>
      <c r="F468" s="69" t="s">
        <v>1791</v>
      </c>
      <c r="G468" s="69" t="s">
        <v>1792</v>
      </c>
      <c r="H468" s="69" t="s">
        <v>297</v>
      </c>
      <c r="I468" s="69" t="s">
        <v>1796</v>
      </c>
      <c r="J468" s="69" t="s">
        <v>48</v>
      </c>
      <c r="K468" s="69" t="s">
        <v>49</v>
      </c>
      <c r="L468" s="71" t="s">
        <v>50</v>
      </c>
      <c r="M468" s="49">
        <v>315005</v>
      </c>
      <c r="N468" s="49">
        <v>1483004</v>
      </c>
      <c r="O468" s="49">
        <v>290550</v>
      </c>
      <c r="P468" s="49">
        <v>20934.650000000001</v>
      </c>
      <c r="Q468" s="49">
        <v>20934.650000000001</v>
      </c>
      <c r="R468" s="50" t="s">
        <v>1797</v>
      </c>
      <c r="S468" s="49"/>
      <c r="T468" s="49"/>
      <c r="U468" s="49"/>
      <c r="V468" s="49"/>
      <c r="W468" s="49"/>
      <c r="X468" s="49"/>
      <c r="Y468" s="49"/>
      <c r="Z468" s="49"/>
      <c r="AA468" s="49"/>
      <c r="AB468" s="49"/>
      <c r="AC468" s="49"/>
      <c r="AD468" s="49"/>
      <c r="AE468" s="49"/>
      <c r="AF468" s="49"/>
      <c r="AG468" s="49"/>
      <c r="AH468" s="49"/>
      <c r="AI468" s="49"/>
      <c r="AJ468" s="49"/>
      <c r="AK468" s="49"/>
      <c r="AL468" s="49"/>
      <c r="AM468" s="49"/>
      <c r="AN468" s="49"/>
      <c r="AO468" s="49"/>
      <c r="AP468" s="49"/>
      <c r="AQ468" s="49">
        <v>20934.650000000001</v>
      </c>
      <c r="AR468" s="49">
        <v>7.2051798313543296</v>
      </c>
      <c r="AS468" s="49"/>
      <c r="AT468" s="49"/>
      <c r="AU468" s="49"/>
      <c r="AV468" s="49"/>
      <c r="AW468" s="49"/>
      <c r="AX468" s="49"/>
    </row>
    <row r="469" spans="2:50" hidden="1" x14ac:dyDescent="0.25">
      <c r="B469" s="68" t="s">
        <v>519</v>
      </c>
      <c r="C469" s="69" t="s">
        <v>520</v>
      </c>
      <c r="D469" s="69" t="s">
        <v>583</v>
      </c>
      <c r="E469" s="69" t="s">
        <v>1782</v>
      </c>
      <c r="F469" s="69" t="s">
        <v>1798</v>
      </c>
      <c r="G469" s="69" t="s">
        <v>1799</v>
      </c>
      <c r="H469" s="69" t="s">
        <v>285</v>
      </c>
      <c r="I469" s="69" t="s">
        <v>1800</v>
      </c>
      <c r="J469" s="69" t="s">
        <v>48</v>
      </c>
      <c r="K469" s="69" t="s">
        <v>49</v>
      </c>
      <c r="L469" s="71" t="s">
        <v>50</v>
      </c>
      <c r="M469" s="49">
        <v>0</v>
      </c>
      <c r="N469" s="49">
        <v>30868</v>
      </c>
      <c r="O469" s="49">
        <v>7816</v>
      </c>
      <c r="P469" s="49">
        <v>443</v>
      </c>
      <c r="Q469" s="49">
        <v>443</v>
      </c>
      <c r="R469" s="50" t="s">
        <v>1801</v>
      </c>
      <c r="S469" s="49"/>
      <c r="T469" s="49"/>
      <c r="U469" s="49"/>
      <c r="V469" s="49"/>
      <c r="W469" s="49"/>
      <c r="X469" s="49"/>
      <c r="Y469" s="49"/>
      <c r="Z469" s="49"/>
      <c r="AA469" s="49"/>
      <c r="AB469" s="49"/>
      <c r="AC469" s="49"/>
      <c r="AD469" s="49"/>
      <c r="AE469" s="49"/>
      <c r="AF469" s="49"/>
      <c r="AG469" s="49"/>
      <c r="AH469" s="49"/>
      <c r="AI469" s="49"/>
      <c r="AJ469" s="49"/>
      <c r="AK469" s="49"/>
      <c r="AL469" s="49"/>
      <c r="AM469" s="49"/>
      <c r="AN469" s="49"/>
      <c r="AO469" s="49"/>
      <c r="AP469" s="49"/>
      <c r="AQ469" s="49">
        <v>443</v>
      </c>
      <c r="AR469" s="49">
        <v>5.6678607983623301</v>
      </c>
      <c r="AS469" s="49"/>
      <c r="AT469" s="49"/>
      <c r="AU469" s="49"/>
      <c r="AV469" s="49"/>
      <c r="AW469" s="49"/>
      <c r="AX469" s="49"/>
    </row>
    <row r="470" spans="2:50" hidden="1" x14ac:dyDescent="0.25">
      <c r="B470" s="68" t="s">
        <v>519</v>
      </c>
      <c r="C470" s="69" t="s">
        <v>520</v>
      </c>
      <c r="D470" s="69" t="s">
        <v>583</v>
      </c>
      <c r="E470" s="69" t="s">
        <v>1782</v>
      </c>
      <c r="F470" s="69" t="s">
        <v>1798</v>
      </c>
      <c r="G470" s="69" t="s">
        <v>1799</v>
      </c>
      <c r="H470" s="69" t="s">
        <v>288</v>
      </c>
      <c r="I470" s="69" t="s">
        <v>1802</v>
      </c>
      <c r="J470" s="69" t="s">
        <v>48</v>
      </c>
      <c r="K470" s="69" t="s">
        <v>49</v>
      </c>
      <c r="L470" s="71" t="s">
        <v>50</v>
      </c>
      <c r="M470" s="49">
        <v>0</v>
      </c>
      <c r="N470" s="49">
        <v>24971</v>
      </c>
      <c r="O470" s="49">
        <v>6038</v>
      </c>
      <c r="P470" s="49">
        <v>257</v>
      </c>
      <c r="Q470" s="49">
        <v>257</v>
      </c>
      <c r="R470" s="50" t="s">
        <v>1803</v>
      </c>
      <c r="S470" s="49"/>
      <c r="T470" s="49"/>
      <c r="U470" s="49"/>
      <c r="V470" s="49"/>
      <c r="W470" s="49"/>
      <c r="X470" s="49"/>
      <c r="Y470" s="49"/>
      <c r="Z470" s="49"/>
      <c r="AA470" s="49"/>
      <c r="AB470" s="49"/>
      <c r="AC470" s="49"/>
      <c r="AD470" s="49"/>
      <c r="AE470" s="49"/>
      <c r="AF470" s="49"/>
      <c r="AG470" s="49"/>
      <c r="AH470" s="49"/>
      <c r="AI470" s="49"/>
      <c r="AJ470" s="49"/>
      <c r="AK470" s="49"/>
      <c r="AL470" s="49"/>
      <c r="AM470" s="49"/>
      <c r="AN470" s="49"/>
      <c r="AO470" s="49"/>
      <c r="AP470" s="49"/>
      <c r="AQ470" s="49">
        <v>257</v>
      </c>
      <c r="AR470" s="49">
        <v>4.2563762835376</v>
      </c>
      <c r="AS470" s="49"/>
      <c r="AT470" s="49"/>
      <c r="AU470" s="49"/>
      <c r="AV470" s="49"/>
      <c r="AW470" s="49"/>
      <c r="AX470" s="49"/>
    </row>
    <row r="471" spans="2:50" hidden="1" x14ac:dyDescent="0.25">
      <c r="B471" s="68" t="s">
        <v>519</v>
      </c>
      <c r="C471" s="69" t="s">
        <v>520</v>
      </c>
      <c r="D471" s="69" t="s">
        <v>583</v>
      </c>
      <c r="E471" s="69" t="s">
        <v>1782</v>
      </c>
      <c r="F471" s="69" t="s">
        <v>1798</v>
      </c>
      <c r="G471" s="69" t="s">
        <v>1799</v>
      </c>
      <c r="H471" s="69" t="s">
        <v>81</v>
      </c>
      <c r="I471" s="69" t="s">
        <v>1804</v>
      </c>
      <c r="J471" s="69" t="s">
        <v>48</v>
      </c>
      <c r="K471" s="69" t="s">
        <v>49</v>
      </c>
      <c r="L471" s="71" t="s">
        <v>50</v>
      </c>
      <c r="M471" s="49">
        <v>0</v>
      </c>
      <c r="N471" s="49">
        <v>46134</v>
      </c>
      <c r="O471" s="49">
        <v>3122</v>
      </c>
      <c r="P471" s="49">
        <v>576</v>
      </c>
      <c r="Q471" s="49">
        <v>576</v>
      </c>
      <c r="R471" s="50" t="s">
        <v>1805</v>
      </c>
      <c r="S471" s="49"/>
      <c r="T471" s="49"/>
      <c r="U471" s="49"/>
      <c r="V471" s="49"/>
      <c r="W471" s="49"/>
      <c r="X471" s="49"/>
      <c r="Y471" s="49"/>
      <c r="Z471" s="49"/>
      <c r="AA471" s="49"/>
      <c r="AB471" s="49"/>
      <c r="AC471" s="49"/>
      <c r="AD471" s="49"/>
      <c r="AE471" s="49"/>
      <c r="AF471" s="49"/>
      <c r="AG471" s="49"/>
      <c r="AH471" s="49"/>
      <c r="AI471" s="49"/>
      <c r="AJ471" s="49"/>
      <c r="AK471" s="49"/>
      <c r="AL471" s="49"/>
      <c r="AM471" s="49"/>
      <c r="AN471" s="49"/>
      <c r="AO471" s="49"/>
      <c r="AP471" s="49"/>
      <c r="AQ471" s="49">
        <v>576</v>
      </c>
      <c r="AR471" s="49">
        <v>18.4497117232543</v>
      </c>
      <c r="AS471" s="49"/>
      <c r="AT471" s="49"/>
      <c r="AU471" s="49"/>
      <c r="AV471" s="49"/>
      <c r="AW471" s="49"/>
      <c r="AX471" s="49"/>
    </row>
    <row r="472" spans="2:50" hidden="1" x14ac:dyDescent="0.25">
      <c r="B472" s="68" t="s">
        <v>519</v>
      </c>
      <c r="C472" s="69" t="s">
        <v>520</v>
      </c>
      <c r="D472" s="69" t="s">
        <v>583</v>
      </c>
      <c r="E472" s="69" t="s">
        <v>1782</v>
      </c>
      <c r="F472" s="69" t="s">
        <v>1798</v>
      </c>
      <c r="G472" s="69" t="s">
        <v>1799</v>
      </c>
      <c r="H472" s="69" t="s">
        <v>83</v>
      </c>
      <c r="I472" s="69" t="s">
        <v>1806</v>
      </c>
      <c r="J472" s="69" t="s">
        <v>48</v>
      </c>
      <c r="K472" s="69" t="s">
        <v>49</v>
      </c>
      <c r="L472" s="71" t="s">
        <v>50</v>
      </c>
      <c r="M472" s="49">
        <v>0</v>
      </c>
      <c r="N472" s="49">
        <v>384</v>
      </c>
      <c r="O472" s="49">
        <v>144</v>
      </c>
      <c r="P472" s="49">
        <v>0</v>
      </c>
      <c r="Q472" s="49">
        <v>0</v>
      </c>
      <c r="R472" s="50" t="s">
        <v>1807</v>
      </c>
      <c r="S472" s="49"/>
      <c r="T472" s="49"/>
      <c r="U472" s="49"/>
      <c r="V472" s="49"/>
      <c r="W472" s="49"/>
      <c r="X472" s="49"/>
      <c r="Y472" s="49"/>
      <c r="Z472" s="49"/>
      <c r="AA472" s="49"/>
      <c r="AB472" s="49"/>
      <c r="AC472" s="49"/>
      <c r="AD472" s="49"/>
      <c r="AE472" s="49"/>
      <c r="AF472" s="49"/>
      <c r="AG472" s="49"/>
      <c r="AH472" s="49"/>
      <c r="AI472" s="49"/>
      <c r="AJ472" s="49"/>
      <c r="AK472" s="49"/>
      <c r="AL472" s="49"/>
      <c r="AM472" s="49"/>
      <c r="AN472" s="49"/>
      <c r="AO472" s="49"/>
      <c r="AP472" s="49"/>
      <c r="AQ472" s="49">
        <v>0</v>
      </c>
      <c r="AR472" s="49">
        <v>0</v>
      </c>
      <c r="AS472" s="49"/>
      <c r="AT472" s="49"/>
      <c r="AU472" s="49"/>
      <c r="AV472" s="49"/>
      <c r="AW472" s="49"/>
      <c r="AX472" s="49"/>
    </row>
    <row r="473" spans="2:50" hidden="1" x14ac:dyDescent="0.25">
      <c r="B473" s="68" t="s">
        <v>519</v>
      </c>
      <c r="C473" s="69" t="s">
        <v>520</v>
      </c>
      <c r="D473" s="69" t="s">
        <v>583</v>
      </c>
      <c r="E473" s="69" t="s">
        <v>1782</v>
      </c>
      <c r="F473" s="69" t="s">
        <v>1798</v>
      </c>
      <c r="G473" s="69" t="s">
        <v>1799</v>
      </c>
      <c r="H473" s="69" t="s">
        <v>262</v>
      </c>
      <c r="I473" s="69" t="s">
        <v>1808</v>
      </c>
      <c r="J473" s="69" t="s">
        <v>48</v>
      </c>
      <c r="K473" s="69" t="s">
        <v>49</v>
      </c>
      <c r="L473" s="71" t="s">
        <v>50</v>
      </c>
      <c r="M473" s="49">
        <v>0</v>
      </c>
      <c r="N473" s="49">
        <v>6</v>
      </c>
      <c r="O473" s="49">
        <v>2</v>
      </c>
      <c r="P473" s="49">
        <v>0</v>
      </c>
      <c r="Q473" s="49">
        <v>0</v>
      </c>
      <c r="R473" s="50" t="s">
        <v>1809</v>
      </c>
      <c r="S473" s="49"/>
      <c r="T473" s="49"/>
      <c r="U473" s="49"/>
      <c r="V473" s="49"/>
      <c r="W473" s="49"/>
      <c r="X473" s="49"/>
      <c r="Y473" s="49"/>
      <c r="Z473" s="49"/>
      <c r="AA473" s="49"/>
      <c r="AB473" s="49"/>
      <c r="AC473" s="49"/>
      <c r="AD473" s="49"/>
      <c r="AE473" s="49"/>
      <c r="AF473" s="49"/>
      <c r="AG473" s="49"/>
      <c r="AH473" s="49"/>
      <c r="AI473" s="49"/>
      <c r="AJ473" s="49"/>
      <c r="AK473" s="49"/>
      <c r="AL473" s="49"/>
      <c r="AM473" s="49"/>
      <c r="AN473" s="49"/>
      <c r="AO473" s="49"/>
      <c r="AP473" s="49"/>
      <c r="AQ473" s="49">
        <v>0</v>
      </c>
      <c r="AR473" s="49">
        <v>0</v>
      </c>
      <c r="AS473" s="49"/>
      <c r="AT473" s="49"/>
      <c r="AU473" s="49"/>
      <c r="AV473" s="49"/>
      <c r="AW473" s="49"/>
      <c r="AX473" s="49"/>
    </row>
    <row r="474" spans="2:50" hidden="1" x14ac:dyDescent="0.25">
      <c r="B474" s="68" t="s">
        <v>519</v>
      </c>
      <c r="C474" s="69" t="s">
        <v>520</v>
      </c>
      <c r="D474" s="69" t="s">
        <v>583</v>
      </c>
      <c r="E474" s="69" t="s">
        <v>1782</v>
      </c>
      <c r="F474" s="69" t="s">
        <v>1810</v>
      </c>
      <c r="G474" s="69" t="s">
        <v>1811</v>
      </c>
      <c r="H474" s="69" t="s">
        <v>294</v>
      </c>
      <c r="I474" s="69" t="s">
        <v>1812</v>
      </c>
      <c r="J474" s="69" t="s">
        <v>48</v>
      </c>
      <c r="K474" s="69" t="s">
        <v>49</v>
      </c>
      <c r="L474" s="71" t="s">
        <v>50</v>
      </c>
      <c r="M474" s="49">
        <v>0</v>
      </c>
      <c r="N474" s="49">
        <v>1010</v>
      </c>
      <c r="O474" s="49">
        <v>215</v>
      </c>
      <c r="P474" s="49">
        <v>0</v>
      </c>
      <c r="Q474" s="49">
        <v>0</v>
      </c>
      <c r="R474" s="50" t="s">
        <v>1813</v>
      </c>
      <c r="S474" s="49"/>
      <c r="T474" s="49"/>
      <c r="U474" s="49"/>
      <c r="V474" s="49"/>
      <c r="W474" s="49"/>
      <c r="X474" s="49"/>
      <c r="Y474" s="49"/>
      <c r="Z474" s="49"/>
      <c r="AA474" s="49"/>
      <c r="AB474" s="49"/>
      <c r="AC474" s="49"/>
      <c r="AD474" s="49"/>
      <c r="AE474" s="49"/>
      <c r="AF474" s="49"/>
      <c r="AG474" s="49"/>
      <c r="AH474" s="49"/>
      <c r="AI474" s="49"/>
      <c r="AJ474" s="49"/>
      <c r="AK474" s="49"/>
      <c r="AL474" s="49"/>
      <c r="AM474" s="49"/>
      <c r="AN474" s="49"/>
      <c r="AO474" s="49"/>
      <c r="AP474" s="49"/>
      <c r="AQ474" s="49">
        <v>0</v>
      </c>
      <c r="AR474" s="49">
        <v>0</v>
      </c>
      <c r="AS474" s="49"/>
      <c r="AT474" s="49"/>
      <c r="AU474" s="49"/>
      <c r="AV474" s="49"/>
      <c r="AW474" s="49"/>
      <c r="AX474" s="49"/>
    </row>
    <row r="475" spans="2:50" hidden="1" x14ac:dyDescent="0.25">
      <c r="B475" s="68" t="s">
        <v>519</v>
      </c>
      <c r="C475" s="69" t="s">
        <v>520</v>
      </c>
      <c r="D475" s="69" t="s">
        <v>583</v>
      </c>
      <c r="E475" s="69" t="s">
        <v>1782</v>
      </c>
      <c r="F475" s="69" t="s">
        <v>1814</v>
      </c>
      <c r="G475" s="69" t="s">
        <v>1815</v>
      </c>
      <c r="H475" s="69" t="s">
        <v>291</v>
      </c>
      <c r="I475" s="69" t="s">
        <v>1816</v>
      </c>
      <c r="J475" s="69" t="s">
        <v>48</v>
      </c>
      <c r="K475" s="69" t="s">
        <v>49</v>
      </c>
      <c r="L475" s="71" t="s">
        <v>50</v>
      </c>
      <c r="M475" s="49">
        <v>11057</v>
      </c>
      <c r="N475" s="49">
        <v>12500</v>
      </c>
      <c r="O475" s="49">
        <v>2402</v>
      </c>
      <c r="P475" s="49">
        <v>274</v>
      </c>
      <c r="Q475" s="49">
        <v>274</v>
      </c>
      <c r="R475" s="50" t="s">
        <v>534</v>
      </c>
      <c r="S475" s="49"/>
      <c r="T475" s="49"/>
      <c r="U475" s="49"/>
      <c r="V475" s="49"/>
      <c r="W475" s="49"/>
      <c r="X475" s="49"/>
      <c r="Y475" s="49"/>
      <c r="Z475" s="49"/>
      <c r="AA475" s="49"/>
      <c r="AB475" s="49"/>
      <c r="AC475" s="49"/>
      <c r="AD475" s="49"/>
      <c r="AE475" s="49"/>
      <c r="AF475" s="49"/>
      <c r="AG475" s="49"/>
      <c r="AH475" s="49"/>
      <c r="AI475" s="49"/>
      <c r="AJ475" s="49"/>
      <c r="AK475" s="49"/>
      <c r="AL475" s="49"/>
      <c r="AM475" s="49"/>
      <c r="AN475" s="49"/>
      <c r="AO475" s="49"/>
      <c r="AP475" s="49"/>
      <c r="AQ475" s="49">
        <v>274</v>
      </c>
      <c r="AR475" s="49">
        <v>11.407160699417201</v>
      </c>
      <c r="AS475" s="49"/>
      <c r="AT475" s="49"/>
      <c r="AU475" s="49"/>
      <c r="AV475" s="49"/>
      <c r="AW475" s="49"/>
      <c r="AX475" s="49"/>
    </row>
    <row r="476" spans="2:50" hidden="1" x14ac:dyDescent="0.25">
      <c r="B476" s="68" t="s">
        <v>535</v>
      </c>
      <c r="C476" s="69" t="s">
        <v>536</v>
      </c>
      <c r="D476" s="69" t="s">
        <v>583</v>
      </c>
      <c r="E476" s="69" t="s">
        <v>1817</v>
      </c>
      <c r="F476" s="69" t="s">
        <v>1818</v>
      </c>
      <c r="G476" s="69" t="s">
        <v>1819</v>
      </c>
      <c r="H476" s="69" t="s">
        <v>65</v>
      </c>
      <c r="I476" s="69" t="s">
        <v>1820</v>
      </c>
      <c r="J476" s="69" t="s">
        <v>48</v>
      </c>
      <c r="K476" s="69" t="s">
        <v>49</v>
      </c>
      <c r="L476" s="71" t="s">
        <v>50</v>
      </c>
      <c r="M476" s="49">
        <v>72067</v>
      </c>
      <c r="N476" s="49">
        <v>356000</v>
      </c>
      <c r="O476" s="49">
        <v>50996</v>
      </c>
      <c r="P476" s="49">
        <v>4393</v>
      </c>
      <c r="Q476" s="49">
        <v>4393</v>
      </c>
      <c r="R476" s="50" t="s">
        <v>1821</v>
      </c>
      <c r="S476" s="49"/>
      <c r="T476" s="49"/>
      <c r="U476" s="49"/>
      <c r="V476" s="49"/>
      <c r="W476" s="49"/>
      <c r="X476" s="49"/>
      <c r="Y476" s="49"/>
      <c r="Z476" s="49"/>
      <c r="AA476" s="49"/>
      <c r="AB476" s="49"/>
      <c r="AC476" s="49"/>
      <c r="AD476" s="49"/>
      <c r="AE476" s="49"/>
      <c r="AF476" s="49"/>
      <c r="AG476" s="49"/>
      <c r="AH476" s="49"/>
      <c r="AI476" s="49"/>
      <c r="AJ476" s="49"/>
      <c r="AK476" s="49"/>
      <c r="AL476" s="49"/>
      <c r="AM476" s="49"/>
      <c r="AN476" s="49"/>
      <c r="AO476" s="49"/>
      <c r="AP476" s="49"/>
      <c r="AQ476" s="49">
        <v>4393</v>
      </c>
      <c r="AR476" s="49">
        <v>8.6144011295003509</v>
      </c>
      <c r="AS476" s="49"/>
      <c r="AT476" s="49"/>
      <c r="AU476" s="49"/>
      <c r="AV476" s="49"/>
      <c r="AW476" s="49"/>
      <c r="AX476" s="49"/>
    </row>
    <row r="477" spans="2:50" hidden="1" x14ac:dyDescent="0.25">
      <c r="B477" s="68" t="s">
        <v>535</v>
      </c>
      <c r="C477" s="69" t="s">
        <v>536</v>
      </c>
      <c r="D477" s="69" t="s">
        <v>583</v>
      </c>
      <c r="E477" s="69" t="s">
        <v>1817</v>
      </c>
      <c r="F477" s="69" t="s">
        <v>1822</v>
      </c>
      <c r="G477" s="69" t="s">
        <v>1823</v>
      </c>
      <c r="H477" s="69" t="s">
        <v>167</v>
      </c>
      <c r="I477" s="69" t="s">
        <v>1824</v>
      </c>
      <c r="J477" s="69" t="s">
        <v>48</v>
      </c>
      <c r="K477" s="69" t="s">
        <v>49</v>
      </c>
      <c r="L477" s="71" t="s">
        <v>50</v>
      </c>
      <c r="M477" s="49">
        <v>45502</v>
      </c>
      <c r="N477" s="49">
        <v>60000</v>
      </c>
      <c r="O477" s="49">
        <v>9804</v>
      </c>
      <c r="P477" s="49">
        <v>875</v>
      </c>
      <c r="Q477" s="49">
        <v>875</v>
      </c>
      <c r="R477" s="50" t="s">
        <v>1825</v>
      </c>
      <c r="S477" s="49"/>
      <c r="T477" s="49"/>
      <c r="U477" s="49"/>
      <c r="V477" s="49"/>
      <c r="W477" s="49"/>
      <c r="X477" s="49"/>
      <c r="Y477" s="49"/>
      <c r="Z477" s="49"/>
      <c r="AA477" s="49"/>
      <c r="AB477" s="49"/>
      <c r="AC477" s="49"/>
      <c r="AD477" s="49"/>
      <c r="AE477" s="49"/>
      <c r="AF477" s="49"/>
      <c r="AG477" s="49"/>
      <c r="AH477" s="49"/>
      <c r="AI477" s="49"/>
      <c r="AJ477" s="49"/>
      <c r="AK477" s="49"/>
      <c r="AL477" s="49"/>
      <c r="AM477" s="49"/>
      <c r="AN477" s="49"/>
      <c r="AO477" s="49"/>
      <c r="AP477" s="49"/>
      <c r="AQ477" s="49">
        <v>875</v>
      </c>
      <c r="AR477" s="49">
        <v>8.9249286005711994</v>
      </c>
      <c r="AS477" s="49"/>
      <c r="AT477" s="49"/>
      <c r="AU477" s="49"/>
      <c r="AV477" s="49"/>
      <c r="AW477" s="49"/>
      <c r="AX477" s="49"/>
    </row>
    <row r="478" spans="2:50" hidden="1" x14ac:dyDescent="0.25">
      <c r="B478" s="68" t="s">
        <v>535</v>
      </c>
      <c r="C478" s="69" t="s">
        <v>536</v>
      </c>
      <c r="D478" s="69" t="s">
        <v>583</v>
      </c>
      <c r="E478" s="69" t="s">
        <v>1817</v>
      </c>
      <c r="F478" s="69" t="s">
        <v>1826</v>
      </c>
      <c r="G478" s="69" t="s">
        <v>1827</v>
      </c>
      <c r="H478" s="69" t="s">
        <v>63</v>
      </c>
      <c r="I478" s="69" t="s">
        <v>1828</v>
      </c>
      <c r="J478" s="69" t="s">
        <v>48</v>
      </c>
      <c r="K478" s="69" t="s">
        <v>49</v>
      </c>
      <c r="L478" s="71" t="s">
        <v>50</v>
      </c>
      <c r="M478" s="49">
        <v>3775</v>
      </c>
      <c r="N478" s="49">
        <v>7774</v>
      </c>
      <c r="O478" s="49">
        <v>1373</v>
      </c>
      <c r="P478" s="49">
        <v>85</v>
      </c>
      <c r="Q478" s="49">
        <v>85</v>
      </c>
      <c r="R478" s="50" t="s">
        <v>1829</v>
      </c>
      <c r="S478" s="49"/>
      <c r="T478" s="49"/>
      <c r="U478" s="49"/>
      <c r="V478" s="49"/>
      <c r="W478" s="49"/>
      <c r="X478" s="49"/>
      <c r="Y478" s="49"/>
      <c r="Z478" s="49"/>
      <c r="AA478" s="49"/>
      <c r="AB478" s="49"/>
      <c r="AC478" s="49"/>
      <c r="AD478" s="49"/>
      <c r="AE478" s="49"/>
      <c r="AF478" s="49"/>
      <c r="AG478" s="49"/>
      <c r="AH478" s="49"/>
      <c r="AI478" s="49"/>
      <c r="AJ478" s="49"/>
      <c r="AK478" s="49"/>
      <c r="AL478" s="49"/>
      <c r="AM478" s="49"/>
      <c r="AN478" s="49"/>
      <c r="AO478" s="49"/>
      <c r="AP478" s="49"/>
      <c r="AQ478" s="49">
        <v>85</v>
      </c>
      <c r="AR478" s="49">
        <v>6.1908230152949697</v>
      </c>
      <c r="AS478" s="49"/>
      <c r="AT478" s="49"/>
      <c r="AU478" s="49"/>
      <c r="AV478" s="49"/>
      <c r="AW478" s="49"/>
      <c r="AX478" s="49"/>
    </row>
    <row r="479" spans="2:50" hidden="1" x14ac:dyDescent="0.25">
      <c r="B479" s="68" t="s">
        <v>535</v>
      </c>
      <c r="C479" s="69" t="s">
        <v>536</v>
      </c>
      <c r="D479" s="69" t="s">
        <v>583</v>
      </c>
      <c r="E479" s="69" t="s">
        <v>1817</v>
      </c>
      <c r="F479" s="69" t="s">
        <v>1830</v>
      </c>
      <c r="G479" s="69" t="s">
        <v>1831</v>
      </c>
      <c r="H479" s="69" t="s">
        <v>57</v>
      </c>
      <c r="I479" s="69" t="s">
        <v>1832</v>
      </c>
      <c r="J479" s="69" t="s">
        <v>48</v>
      </c>
      <c r="K479" s="69" t="s">
        <v>49</v>
      </c>
      <c r="L479" s="71" t="s">
        <v>50</v>
      </c>
      <c r="M479" s="49">
        <v>21349</v>
      </c>
      <c r="N479" s="49">
        <v>12052</v>
      </c>
      <c r="O479" s="49">
        <v>2745</v>
      </c>
      <c r="P479" s="49">
        <v>64</v>
      </c>
      <c r="Q479" s="49">
        <v>64</v>
      </c>
      <c r="R479" s="50" t="s">
        <v>1833</v>
      </c>
      <c r="S479" s="49"/>
      <c r="T479" s="49"/>
      <c r="U479" s="49"/>
      <c r="V479" s="49"/>
      <c r="W479" s="49"/>
      <c r="X479" s="49"/>
      <c r="Y479" s="49"/>
      <c r="Z479" s="49"/>
      <c r="AA479" s="49"/>
      <c r="AB479" s="49"/>
      <c r="AC479" s="49"/>
      <c r="AD479" s="49"/>
      <c r="AE479" s="49"/>
      <c r="AF479" s="49"/>
      <c r="AG479" s="49"/>
      <c r="AH479" s="49"/>
      <c r="AI479" s="49"/>
      <c r="AJ479" s="49"/>
      <c r="AK479" s="49"/>
      <c r="AL479" s="49"/>
      <c r="AM479" s="49"/>
      <c r="AN479" s="49"/>
      <c r="AO479" s="49"/>
      <c r="AP479" s="49"/>
      <c r="AQ479" s="49">
        <v>64</v>
      </c>
      <c r="AR479" s="49">
        <v>2.3315118397085599</v>
      </c>
      <c r="AS479" s="49"/>
      <c r="AT479" s="49"/>
      <c r="AU479" s="49"/>
      <c r="AV479" s="49"/>
      <c r="AW479" s="49"/>
      <c r="AX479" s="49"/>
    </row>
    <row r="480" spans="2:50" hidden="1" x14ac:dyDescent="0.25">
      <c r="B480" s="68" t="s">
        <v>535</v>
      </c>
      <c r="C480" s="69" t="s">
        <v>536</v>
      </c>
      <c r="D480" s="69" t="s">
        <v>583</v>
      </c>
      <c r="E480" s="69" t="s">
        <v>1817</v>
      </c>
      <c r="F480" s="69" t="s">
        <v>1834</v>
      </c>
      <c r="G480" s="69" t="s">
        <v>1835</v>
      </c>
      <c r="H480" s="69" t="s">
        <v>145</v>
      </c>
      <c r="I480" s="69" t="s">
        <v>1836</v>
      </c>
      <c r="J480" s="69" t="s">
        <v>48</v>
      </c>
      <c r="K480" s="69" t="s">
        <v>49</v>
      </c>
      <c r="L480" s="71" t="s">
        <v>50</v>
      </c>
      <c r="M480" s="49">
        <v>2611</v>
      </c>
      <c r="N480" s="49">
        <v>2884</v>
      </c>
      <c r="O480" s="49">
        <v>500</v>
      </c>
      <c r="P480" s="49">
        <v>11</v>
      </c>
      <c r="Q480" s="49">
        <v>11</v>
      </c>
      <c r="R480" s="50" t="s">
        <v>1837</v>
      </c>
      <c r="S480" s="49"/>
      <c r="T480" s="49"/>
      <c r="U480" s="49"/>
      <c r="V480" s="49"/>
      <c r="W480" s="49"/>
      <c r="X480" s="49"/>
      <c r="Y480" s="49"/>
      <c r="Z480" s="49"/>
      <c r="AA480" s="49"/>
      <c r="AB480" s="49"/>
      <c r="AC480" s="49"/>
      <c r="AD480" s="49"/>
      <c r="AE480" s="49"/>
      <c r="AF480" s="49"/>
      <c r="AG480" s="49"/>
      <c r="AH480" s="49"/>
      <c r="AI480" s="49"/>
      <c r="AJ480" s="49"/>
      <c r="AK480" s="49"/>
      <c r="AL480" s="49"/>
      <c r="AM480" s="49"/>
      <c r="AN480" s="49"/>
      <c r="AO480" s="49"/>
      <c r="AP480" s="49"/>
      <c r="AQ480" s="49">
        <v>11</v>
      </c>
      <c r="AR480" s="49">
        <v>2.2000000000000002</v>
      </c>
      <c r="AS480" s="49"/>
      <c r="AT480" s="49"/>
      <c r="AU480" s="49"/>
      <c r="AV480" s="49"/>
      <c r="AW480" s="49"/>
      <c r="AX480" s="49"/>
    </row>
    <row r="481" spans="2:50" hidden="1" x14ac:dyDescent="0.25">
      <c r="B481" s="68" t="s">
        <v>535</v>
      </c>
      <c r="C481" s="69" t="s">
        <v>536</v>
      </c>
      <c r="D481" s="69" t="s">
        <v>583</v>
      </c>
      <c r="E481" s="69" t="s">
        <v>1817</v>
      </c>
      <c r="F481" s="69" t="s">
        <v>1838</v>
      </c>
      <c r="G481" s="69" t="s">
        <v>1839</v>
      </c>
      <c r="H481" s="69" t="s">
        <v>46</v>
      </c>
      <c r="I481" s="69" t="s">
        <v>1840</v>
      </c>
      <c r="J481" s="69" t="s">
        <v>48</v>
      </c>
      <c r="K481" s="69" t="s">
        <v>49</v>
      </c>
      <c r="L481" s="71" t="s">
        <v>27</v>
      </c>
      <c r="M481" s="49">
        <v>0</v>
      </c>
      <c r="N481" s="49">
        <v>100</v>
      </c>
      <c r="O481" s="49">
        <v>32</v>
      </c>
      <c r="P481" s="49">
        <v>0</v>
      </c>
      <c r="Q481" s="49">
        <v>0</v>
      </c>
      <c r="R481" s="49"/>
      <c r="S481" s="49"/>
      <c r="T481" s="49"/>
      <c r="U481" s="49"/>
      <c r="V481" s="49"/>
      <c r="W481" s="49"/>
      <c r="X481" s="49"/>
      <c r="Y481" s="49"/>
      <c r="Z481" s="49"/>
      <c r="AA481" s="49"/>
      <c r="AB481" s="49"/>
      <c r="AC481" s="49"/>
      <c r="AD481" s="49"/>
      <c r="AE481" s="49"/>
      <c r="AF481" s="49"/>
      <c r="AG481" s="49"/>
      <c r="AH481" s="49"/>
      <c r="AI481" s="49"/>
      <c r="AJ481" s="49"/>
      <c r="AK481" s="49"/>
      <c r="AL481" s="49"/>
      <c r="AM481" s="49"/>
      <c r="AN481" s="49"/>
      <c r="AO481" s="49"/>
      <c r="AP481" s="49"/>
      <c r="AQ481" s="49">
        <v>0</v>
      </c>
      <c r="AR481" s="49">
        <v>0</v>
      </c>
      <c r="AS481" s="49"/>
      <c r="AT481" s="49"/>
      <c r="AU481" s="49"/>
      <c r="AV481" s="49"/>
      <c r="AW481" s="49"/>
      <c r="AX481" s="49"/>
    </row>
    <row r="482" spans="2:50" hidden="1" x14ac:dyDescent="0.25">
      <c r="B482" s="68" t="s">
        <v>535</v>
      </c>
      <c r="C482" s="69" t="s">
        <v>536</v>
      </c>
      <c r="D482" s="69" t="s">
        <v>583</v>
      </c>
      <c r="E482" s="69" t="s">
        <v>1817</v>
      </c>
      <c r="F482" s="69" t="s">
        <v>1841</v>
      </c>
      <c r="G482" s="69" t="s">
        <v>1842</v>
      </c>
      <c r="H482" s="69" t="s">
        <v>51</v>
      </c>
      <c r="I482" s="69" t="s">
        <v>1843</v>
      </c>
      <c r="J482" s="69" t="s">
        <v>48</v>
      </c>
      <c r="K482" s="69" t="s">
        <v>49</v>
      </c>
      <c r="L482" s="71" t="s">
        <v>50</v>
      </c>
      <c r="M482" s="49">
        <v>0</v>
      </c>
      <c r="N482" s="49">
        <v>49</v>
      </c>
      <c r="O482" s="49">
        <v>10</v>
      </c>
      <c r="P482" s="49">
        <v>1</v>
      </c>
      <c r="Q482" s="49">
        <v>1</v>
      </c>
      <c r="R482" s="50" t="s">
        <v>1844</v>
      </c>
      <c r="S482" s="49"/>
      <c r="T482" s="49"/>
      <c r="U482" s="49"/>
      <c r="V482" s="49"/>
      <c r="W482" s="49"/>
      <c r="X482" s="49"/>
      <c r="Y482" s="49"/>
      <c r="Z482" s="49"/>
      <c r="AA482" s="49"/>
      <c r="AB482" s="49"/>
      <c r="AC482" s="49"/>
      <c r="AD482" s="49"/>
      <c r="AE482" s="49"/>
      <c r="AF482" s="49"/>
      <c r="AG482" s="49"/>
      <c r="AH482" s="49"/>
      <c r="AI482" s="49"/>
      <c r="AJ482" s="49"/>
      <c r="AK482" s="49"/>
      <c r="AL482" s="49"/>
      <c r="AM482" s="49"/>
      <c r="AN482" s="49"/>
      <c r="AO482" s="49"/>
      <c r="AP482" s="49"/>
      <c r="AQ482" s="49">
        <v>1</v>
      </c>
      <c r="AR482" s="49">
        <v>10</v>
      </c>
      <c r="AS482" s="49"/>
      <c r="AT482" s="49"/>
      <c r="AU482" s="49"/>
      <c r="AV482" s="49"/>
      <c r="AW482" s="49"/>
      <c r="AX482" s="49"/>
    </row>
    <row r="483" spans="2:50" hidden="1" x14ac:dyDescent="0.25">
      <c r="B483" s="68" t="s">
        <v>535</v>
      </c>
      <c r="C483" s="69" t="s">
        <v>536</v>
      </c>
      <c r="D483" s="69" t="s">
        <v>583</v>
      </c>
      <c r="E483" s="69" t="s">
        <v>1817</v>
      </c>
      <c r="F483" s="69" t="s">
        <v>1845</v>
      </c>
      <c r="G483" s="69" t="s">
        <v>1846</v>
      </c>
      <c r="H483" s="69" t="s">
        <v>53</v>
      </c>
      <c r="I483" s="69" t="s">
        <v>1847</v>
      </c>
      <c r="J483" s="69" t="s">
        <v>91</v>
      </c>
      <c r="K483" s="69" t="s">
        <v>49</v>
      </c>
      <c r="L483" s="71" t="s">
        <v>50</v>
      </c>
      <c r="M483" s="49">
        <v>3</v>
      </c>
      <c r="N483" s="49">
        <v>3</v>
      </c>
      <c r="O483" s="49">
        <v>3</v>
      </c>
      <c r="P483" s="49">
        <v>3</v>
      </c>
      <c r="Q483" s="49">
        <v>3</v>
      </c>
      <c r="R483" s="50" t="s">
        <v>1848</v>
      </c>
      <c r="S483" s="49"/>
      <c r="T483" s="49"/>
      <c r="U483" s="49"/>
      <c r="V483" s="49"/>
      <c r="W483" s="49"/>
      <c r="X483" s="49"/>
      <c r="Y483" s="49"/>
      <c r="Z483" s="49"/>
      <c r="AA483" s="49"/>
      <c r="AB483" s="49"/>
      <c r="AC483" s="49"/>
      <c r="AD483" s="49"/>
      <c r="AE483" s="49"/>
      <c r="AF483" s="49"/>
      <c r="AG483" s="49"/>
      <c r="AH483" s="49"/>
      <c r="AI483" s="49"/>
      <c r="AJ483" s="49"/>
      <c r="AK483" s="49"/>
      <c r="AL483" s="49"/>
      <c r="AM483" s="49"/>
      <c r="AN483" s="49"/>
      <c r="AO483" s="49"/>
      <c r="AP483" s="49"/>
      <c r="AQ483" s="49"/>
      <c r="AR483" s="49"/>
      <c r="AS483" s="49">
        <v>3</v>
      </c>
      <c r="AT483" s="49">
        <v>100</v>
      </c>
      <c r="AU483" s="49"/>
      <c r="AV483" s="49"/>
      <c r="AW483" s="49"/>
      <c r="AX483" s="49"/>
    </row>
    <row r="484" spans="2:50" hidden="1" x14ac:dyDescent="0.25">
      <c r="B484" s="68" t="s">
        <v>535</v>
      </c>
      <c r="C484" s="69" t="s">
        <v>536</v>
      </c>
      <c r="D484" s="69" t="s">
        <v>583</v>
      </c>
      <c r="E484" s="69" t="s">
        <v>1817</v>
      </c>
      <c r="F484" s="69" t="s">
        <v>1849</v>
      </c>
      <c r="G484" s="69" t="s">
        <v>1850</v>
      </c>
      <c r="H484" s="69" t="s">
        <v>55</v>
      </c>
      <c r="I484" s="69" t="s">
        <v>1851</v>
      </c>
      <c r="J484" s="69" t="s">
        <v>48</v>
      </c>
      <c r="K484" s="69" t="s">
        <v>49</v>
      </c>
      <c r="L484" s="71" t="s">
        <v>50</v>
      </c>
      <c r="M484" s="49">
        <v>0</v>
      </c>
      <c r="N484" s="49">
        <v>960</v>
      </c>
      <c r="O484" s="49">
        <v>75</v>
      </c>
      <c r="P484" s="49">
        <v>1</v>
      </c>
      <c r="Q484" s="49">
        <v>1</v>
      </c>
      <c r="R484" s="50" t="s">
        <v>1852</v>
      </c>
      <c r="S484" s="49"/>
      <c r="T484" s="49"/>
      <c r="U484" s="49"/>
      <c r="V484" s="49"/>
      <c r="W484" s="49"/>
      <c r="X484" s="49"/>
      <c r="Y484" s="49"/>
      <c r="Z484" s="49"/>
      <c r="AA484" s="49"/>
      <c r="AB484" s="49"/>
      <c r="AC484" s="49"/>
      <c r="AD484" s="49"/>
      <c r="AE484" s="49"/>
      <c r="AF484" s="49"/>
      <c r="AG484" s="49"/>
      <c r="AH484" s="49"/>
      <c r="AI484" s="49"/>
      <c r="AJ484" s="49"/>
      <c r="AK484" s="49"/>
      <c r="AL484" s="49"/>
      <c r="AM484" s="49"/>
      <c r="AN484" s="49"/>
      <c r="AO484" s="49"/>
      <c r="AP484" s="49"/>
      <c r="AQ484" s="49">
        <v>1</v>
      </c>
      <c r="AR484" s="49">
        <v>1.3333333333333299</v>
      </c>
      <c r="AS484" s="49"/>
      <c r="AT484" s="49"/>
      <c r="AU484" s="49"/>
      <c r="AV484" s="49"/>
      <c r="AW484" s="49"/>
      <c r="AX484" s="49"/>
    </row>
    <row r="485" spans="2:50" hidden="1" x14ac:dyDescent="0.25">
      <c r="B485" s="68" t="s">
        <v>546</v>
      </c>
      <c r="C485" s="69" t="s">
        <v>547</v>
      </c>
      <c r="D485" s="69" t="s">
        <v>583</v>
      </c>
      <c r="E485" s="69" t="s">
        <v>1853</v>
      </c>
      <c r="F485" s="69" t="s">
        <v>1854</v>
      </c>
      <c r="G485" s="69" t="s">
        <v>722</v>
      </c>
      <c r="H485" s="69" t="s">
        <v>65</v>
      </c>
      <c r="I485" s="69" t="s">
        <v>1855</v>
      </c>
      <c r="J485" s="69" t="s">
        <v>48</v>
      </c>
      <c r="K485" s="69" t="s">
        <v>125</v>
      </c>
      <c r="L485" s="71" t="s">
        <v>50</v>
      </c>
      <c r="M485" s="49">
        <v>16521</v>
      </c>
      <c r="N485" s="49">
        <v>16891</v>
      </c>
      <c r="O485" s="49">
        <v>16711</v>
      </c>
      <c r="P485" s="49"/>
      <c r="Q485" s="49"/>
      <c r="R485" s="49"/>
      <c r="S485" s="49"/>
      <c r="T485" s="49"/>
      <c r="U485" s="49"/>
      <c r="V485" s="49"/>
      <c r="W485" s="49"/>
      <c r="X485" s="49"/>
      <c r="Y485" s="49"/>
      <c r="Z485" s="49"/>
      <c r="AA485" s="49"/>
      <c r="AB485" s="49"/>
      <c r="AC485" s="49"/>
      <c r="AD485" s="49"/>
      <c r="AE485" s="49"/>
      <c r="AF485" s="49"/>
      <c r="AG485" s="49"/>
      <c r="AH485" s="49"/>
      <c r="AI485" s="49"/>
      <c r="AJ485" s="49"/>
      <c r="AK485" s="49"/>
      <c r="AL485" s="49"/>
      <c r="AM485" s="49"/>
      <c r="AN485" s="49"/>
      <c r="AO485" s="49"/>
      <c r="AP485" s="49"/>
      <c r="AQ485" s="49"/>
      <c r="AR485" s="49"/>
      <c r="AS485" s="49"/>
      <c r="AT485" s="49"/>
      <c r="AU485" s="49"/>
      <c r="AV485" s="49"/>
      <c r="AW485" s="49"/>
      <c r="AX485" s="49"/>
    </row>
    <row r="486" spans="2:50" hidden="1" x14ac:dyDescent="0.25">
      <c r="B486" s="68" t="s">
        <v>546</v>
      </c>
      <c r="C486" s="69" t="s">
        <v>547</v>
      </c>
      <c r="D486" s="69" t="s">
        <v>583</v>
      </c>
      <c r="E486" s="69" t="s">
        <v>1853</v>
      </c>
      <c r="F486" s="69" t="s">
        <v>1854</v>
      </c>
      <c r="G486" s="69" t="s">
        <v>722</v>
      </c>
      <c r="H486" s="69" t="s">
        <v>63</v>
      </c>
      <c r="I486" s="69" t="s">
        <v>1856</v>
      </c>
      <c r="J486" s="69" t="s">
        <v>48</v>
      </c>
      <c r="K486" s="69" t="s">
        <v>125</v>
      </c>
      <c r="L486" s="71" t="s">
        <v>50</v>
      </c>
      <c r="M486" s="49">
        <v>24838</v>
      </c>
      <c r="N486" s="49">
        <v>28814</v>
      </c>
      <c r="O486" s="49">
        <v>27174</v>
      </c>
      <c r="P486" s="49"/>
      <c r="Q486" s="49"/>
      <c r="R486" s="49"/>
      <c r="S486" s="49"/>
      <c r="T486" s="49"/>
      <c r="U486" s="49"/>
      <c r="V486" s="49"/>
      <c r="W486" s="49"/>
      <c r="X486" s="49"/>
      <c r="Y486" s="49"/>
      <c r="Z486" s="49"/>
      <c r="AA486" s="49"/>
      <c r="AB486" s="49"/>
      <c r="AC486" s="49"/>
      <c r="AD486" s="49"/>
      <c r="AE486" s="49"/>
      <c r="AF486" s="49"/>
      <c r="AG486" s="49"/>
      <c r="AH486" s="49"/>
      <c r="AI486" s="49"/>
      <c r="AJ486" s="49"/>
      <c r="AK486" s="49"/>
      <c r="AL486" s="49"/>
      <c r="AM486" s="49"/>
      <c r="AN486" s="49"/>
      <c r="AO486" s="49"/>
      <c r="AP486" s="49"/>
      <c r="AQ486" s="49"/>
      <c r="AR486" s="49"/>
      <c r="AS486" s="49"/>
      <c r="AT486" s="49"/>
      <c r="AU486" s="49"/>
      <c r="AV486" s="49"/>
      <c r="AW486" s="49"/>
      <c r="AX486" s="49"/>
    </row>
    <row r="487" spans="2:50" hidden="1" x14ac:dyDescent="0.25">
      <c r="B487" s="68" t="s">
        <v>546</v>
      </c>
      <c r="C487" s="69" t="s">
        <v>547</v>
      </c>
      <c r="D487" s="69" t="s">
        <v>583</v>
      </c>
      <c r="E487" s="69" t="s">
        <v>1853</v>
      </c>
      <c r="F487" s="69" t="s">
        <v>1854</v>
      </c>
      <c r="G487" s="69" t="s">
        <v>722</v>
      </c>
      <c r="H487" s="69" t="s">
        <v>70</v>
      </c>
      <c r="I487" s="69" t="s">
        <v>1857</v>
      </c>
      <c r="J487" s="69" t="s">
        <v>48</v>
      </c>
      <c r="K487" s="69" t="s">
        <v>125</v>
      </c>
      <c r="L487" s="71" t="s">
        <v>50</v>
      </c>
      <c r="M487" s="49">
        <v>3216</v>
      </c>
      <c r="N487" s="49">
        <v>3723</v>
      </c>
      <c r="O487" s="49">
        <v>3379</v>
      </c>
      <c r="P487" s="49"/>
      <c r="Q487" s="49"/>
      <c r="R487" s="49"/>
      <c r="S487" s="49"/>
      <c r="T487" s="49"/>
      <c r="U487" s="49"/>
      <c r="V487" s="49"/>
      <c r="W487" s="49"/>
      <c r="X487" s="49"/>
      <c r="Y487" s="49"/>
      <c r="Z487" s="49"/>
      <c r="AA487" s="49"/>
      <c r="AB487" s="49"/>
      <c r="AC487" s="49"/>
      <c r="AD487" s="49"/>
      <c r="AE487" s="49"/>
      <c r="AF487" s="49"/>
      <c r="AG487" s="49"/>
      <c r="AH487" s="49"/>
      <c r="AI487" s="49"/>
      <c r="AJ487" s="49"/>
      <c r="AK487" s="49"/>
      <c r="AL487" s="49"/>
      <c r="AM487" s="49"/>
      <c r="AN487" s="49"/>
      <c r="AO487" s="49"/>
      <c r="AP487" s="49"/>
      <c r="AQ487" s="49"/>
      <c r="AR487" s="49"/>
      <c r="AS487" s="49"/>
      <c r="AT487" s="49"/>
      <c r="AU487" s="49"/>
      <c r="AV487" s="49"/>
      <c r="AW487" s="49"/>
      <c r="AX487" s="49"/>
    </row>
    <row r="488" spans="2:50" hidden="1" x14ac:dyDescent="0.25">
      <c r="B488" s="68" t="s">
        <v>546</v>
      </c>
      <c r="C488" s="69" t="s">
        <v>547</v>
      </c>
      <c r="D488" s="69" t="s">
        <v>583</v>
      </c>
      <c r="E488" s="69" t="s">
        <v>1853</v>
      </c>
      <c r="F488" s="69" t="s">
        <v>1858</v>
      </c>
      <c r="G488" s="69" t="s">
        <v>734</v>
      </c>
      <c r="H488" s="69" t="s">
        <v>229</v>
      </c>
      <c r="I488" s="69" t="s">
        <v>1859</v>
      </c>
      <c r="J488" s="69" t="s">
        <v>73</v>
      </c>
      <c r="K488" s="69" t="s">
        <v>132</v>
      </c>
      <c r="L488" s="71" t="s">
        <v>50</v>
      </c>
      <c r="M488" s="49">
        <v>116621</v>
      </c>
      <c r="N488" s="49">
        <v>129083</v>
      </c>
      <c r="O488" s="49">
        <v>116621</v>
      </c>
      <c r="P488" s="49"/>
      <c r="Q488" s="49"/>
      <c r="R488" s="49"/>
      <c r="S488" s="49"/>
      <c r="T488" s="49"/>
      <c r="U488" s="49"/>
      <c r="V488" s="49"/>
      <c r="W488" s="49"/>
      <c r="X488" s="49"/>
      <c r="Y488" s="49"/>
      <c r="Z488" s="49"/>
      <c r="AA488" s="49"/>
      <c r="AB488" s="49"/>
      <c r="AC488" s="49"/>
      <c r="AD488" s="49"/>
      <c r="AE488" s="49"/>
      <c r="AF488" s="49"/>
      <c r="AG488" s="49"/>
      <c r="AH488" s="49"/>
      <c r="AI488" s="49"/>
      <c r="AJ488" s="49"/>
      <c r="AK488" s="49"/>
      <c r="AL488" s="49"/>
      <c r="AM488" s="49"/>
      <c r="AN488" s="49"/>
      <c r="AO488" s="49"/>
      <c r="AP488" s="49"/>
      <c r="AQ488" s="49"/>
      <c r="AR488" s="49"/>
      <c r="AS488" s="49"/>
      <c r="AT488" s="49"/>
      <c r="AU488" s="49"/>
      <c r="AV488" s="49"/>
      <c r="AW488" s="49"/>
      <c r="AX488" s="49"/>
    </row>
    <row r="489" spans="2:50" hidden="1" x14ac:dyDescent="0.25">
      <c r="B489" s="68" t="s">
        <v>546</v>
      </c>
      <c r="C489" s="69" t="s">
        <v>547</v>
      </c>
      <c r="D489" s="69" t="s">
        <v>583</v>
      </c>
      <c r="E489" s="69" t="s">
        <v>1853</v>
      </c>
      <c r="F489" s="69" t="s">
        <v>1858</v>
      </c>
      <c r="G489" s="69" t="s">
        <v>734</v>
      </c>
      <c r="H489" s="69" t="s">
        <v>167</v>
      </c>
      <c r="I489" s="69" t="s">
        <v>1860</v>
      </c>
      <c r="J489" s="69" t="s">
        <v>48</v>
      </c>
      <c r="K489" s="69" t="s">
        <v>132</v>
      </c>
      <c r="L489" s="71" t="s">
        <v>50</v>
      </c>
      <c r="M489" s="49">
        <v>3285</v>
      </c>
      <c r="N489" s="49">
        <v>19620</v>
      </c>
      <c r="O489" s="49">
        <v>3570</v>
      </c>
      <c r="P489" s="49"/>
      <c r="Q489" s="49"/>
      <c r="R489" s="49"/>
      <c r="S489" s="49"/>
      <c r="T489" s="49"/>
      <c r="U489" s="49"/>
      <c r="V489" s="49"/>
      <c r="W489" s="49"/>
      <c r="X489" s="49"/>
      <c r="Y489" s="49"/>
      <c r="Z489" s="49"/>
      <c r="AA489" s="49"/>
      <c r="AB489" s="49"/>
      <c r="AC489" s="49"/>
      <c r="AD489" s="49"/>
      <c r="AE489" s="49"/>
      <c r="AF489" s="49"/>
      <c r="AG489" s="49"/>
      <c r="AH489" s="49"/>
      <c r="AI489" s="49"/>
      <c r="AJ489" s="49"/>
      <c r="AK489" s="49"/>
      <c r="AL489" s="49"/>
      <c r="AM489" s="49"/>
      <c r="AN489" s="49"/>
      <c r="AO489" s="49"/>
      <c r="AP489" s="49"/>
      <c r="AQ489" s="49"/>
      <c r="AR489" s="49"/>
      <c r="AS489" s="49"/>
      <c r="AT489" s="49"/>
      <c r="AU489" s="49"/>
      <c r="AV489" s="49"/>
      <c r="AW489" s="49"/>
      <c r="AX489" s="49"/>
    </row>
    <row r="490" spans="2:50" hidden="1" x14ac:dyDescent="0.25">
      <c r="B490" s="68" t="s">
        <v>546</v>
      </c>
      <c r="C490" s="69" t="s">
        <v>547</v>
      </c>
      <c r="D490" s="69" t="s">
        <v>583</v>
      </c>
      <c r="E490" s="69" t="s">
        <v>1853</v>
      </c>
      <c r="F490" s="69" t="s">
        <v>1861</v>
      </c>
      <c r="G490" s="69" t="s">
        <v>1862</v>
      </c>
      <c r="H490" s="69" t="s">
        <v>46</v>
      </c>
      <c r="I490" s="69" t="s">
        <v>1863</v>
      </c>
      <c r="J490" s="69" t="s">
        <v>48</v>
      </c>
      <c r="K490" s="69" t="s">
        <v>49</v>
      </c>
      <c r="L490" s="71" t="s">
        <v>50</v>
      </c>
      <c r="M490" s="49">
        <v>110</v>
      </c>
      <c r="N490" s="49">
        <v>755</v>
      </c>
      <c r="O490" s="49">
        <v>220</v>
      </c>
      <c r="P490" s="49"/>
      <c r="Q490" s="49"/>
      <c r="R490" s="49"/>
      <c r="S490" s="49"/>
      <c r="T490" s="49"/>
      <c r="U490" s="49"/>
      <c r="V490" s="49"/>
      <c r="W490" s="49"/>
      <c r="X490" s="49"/>
      <c r="Y490" s="49"/>
      <c r="Z490" s="49"/>
      <c r="AA490" s="49"/>
      <c r="AB490" s="49"/>
      <c r="AC490" s="49"/>
      <c r="AD490" s="49"/>
      <c r="AE490" s="49"/>
      <c r="AF490" s="49"/>
      <c r="AG490" s="49"/>
      <c r="AH490" s="49"/>
      <c r="AI490" s="49"/>
      <c r="AJ490" s="49"/>
      <c r="AK490" s="49"/>
      <c r="AL490" s="49"/>
      <c r="AM490" s="49"/>
      <c r="AN490" s="49"/>
      <c r="AO490" s="49"/>
      <c r="AP490" s="49"/>
      <c r="AQ490" s="49"/>
      <c r="AR490" s="49"/>
      <c r="AS490" s="49"/>
      <c r="AT490" s="49"/>
      <c r="AU490" s="49"/>
      <c r="AV490" s="49"/>
      <c r="AW490" s="49"/>
      <c r="AX490" s="49"/>
    </row>
    <row r="491" spans="2:50" hidden="1" x14ac:dyDescent="0.25">
      <c r="B491" s="68" t="s">
        <v>546</v>
      </c>
      <c r="C491" s="69" t="s">
        <v>547</v>
      </c>
      <c r="D491" s="69" t="s">
        <v>583</v>
      </c>
      <c r="E491" s="69" t="s">
        <v>1853</v>
      </c>
      <c r="F491" s="69" t="s">
        <v>1861</v>
      </c>
      <c r="G491" s="69" t="s">
        <v>1862</v>
      </c>
      <c r="H491" s="69" t="s">
        <v>51</v>
      </c>
      <c r="I491" s="69" t="s">
        <v>1864</v>
      </c>
      <c r="J491" s="69" t="s">
        <v>48</v>
      </c>
      <c r="K491" s="69" t="s">
        <v>49</v>
      </c>
      <c r="L491" s="71" t="s">
        <v>50</v>
      </c>
      <c r="M491" s="49">
        <v>40</v>
      </c>
      <c r="N491" s="49">
        <v>180</v>
      </c>
      <c r="O491" s="49">
        <v>50</v>
      </c>
      <c r="P491" s="49"/>
      <c r="Q491" s="49"/>
      <c r="R491" s="49"/>
      <c r="S491" s="49"/>
      <c r="T491" s="49"/>
      <c r="U491" s="49"/>
      <c r="V491" s="49"/>
      <c r="W491" s="49"/>
      <c r="X491" s="49"/>
      <c r="Y491" s="49"/>
      <c r="Z491" s="49"/>
      <c r="AA491" s="49"/>
      <c r="AB491" s="49"/>
      <c r="AC491" s="49"/>
      <c r="AD491" s="49"/>
      <c r="AE491" s="49"/>
      <c r="AF491" s="49"/>
      <c r="AG491" s="49"/>
      <c r="AH491" s="49"/>
      <c r="AI491" s="49"/>
      <c r="AJ491" s="49"/>
      <c r="AK491" s="49"/>
      <c r="AL491" s="49"/>
      <c r="AM491" s="49"/>
      <c r="AN491" s="49"/>
      <c r="AO491" s="49"/>
      <c r="AP491" s="49"/>
      <c r="AQ491" s="49"/>
      <c r="AR491" s="49"/>
      <c r="AS491" s="49"/>
      <c r="AT491" s="49"/>
      <c r="AU491" s="49"/>
      <c r="AV491" s="49"/>
      <c r="AW491" s="49"/>
      <c r="AX491" s="49"/>
    </row>
    <row r="492" spans="2:50" hidden="1" x14ac:dyDescent="0.25">
      <c r="B492" s="68" t="s">
        <v>546</v>
      </c>
      <c r="C492" s="69" t="s">
        <v>547</v>
      </c>
      <c r="D492" s="69" t="s">
        <v>583</v>
      </c>
      <c r="E492" s="69" t="s">
        <v>1853</v>
      </c>
      <c r="F492" s="69" t="s">
        <v>1861</v>
      </c>
      <c r="G492" s="69" t="s">
        <v>1862</v>
      </c>
      <c r="H492" s="69" t="s">
        <v>102</v>
      </c>
      <c r="I492" s="69" t="s">
        <v>1865</v>
      </c>
      <c r="J492" s="69" t="s">
        <v>131</v>
      </c>
      <c r="K492" s="69" t="s">
        <v>49</v>
      </c>
      <c r="L492" s="71" t="s">
        <v>50</v>
      </c>
      <c r="M492" s="49">
        <v>4013</v>
      </c>
      <c r="N492" s="49">
        <v>15181</v>
      </c>
      <c r="O492" s="49">
        <v>3437</v>
      </c>
      <c r="P492" s="49"/>
      <c r="Q492" s="49"/>
      <c r="R492" s="49"/>
      <c r="S492" s="49"/>
      <c r="T492" s="49"/>
      <c r="U492" s="49"/>
      <c r="V492" s="49"/>
      <c r="W492" s="49"/>
      <c r="X492" s="49"/>
      <c r="Y492" s="49"/>
      <c r="Z492" s="49"/>
      <c r="AA492" s="49"/>
      <c r="AB492" s="49"/>
      <c r="AC492" s="49"/>
      <c r="AD492" s="49"/>
      <c r="AE492" s="49"/>
      <c r="AF492" s="49"/>
      <c r="AG492" s="49"/>
      <c r="AH492" s="49"/>
      <c r="AI492" s="49"/>
      <c r="AJ492" s="49"/>
      <c r="AK492" s="49"/>
      <c r="AL492" s="49"/>
      <c r="AM492" s="49"/>
      <c r="AN492" s="49"/>
      <c r="AO492" s="49"/>
      <c r="AP492" s="49"/>
      <c r="AQ492" s="49"/>
      <c r="AR492" s="49"/>
      <c r="AS492" s="49"/>
      <c r="AT492" s="49"/>
      <c r="AU492" s="49"/>
      <c r="AV492" s="49"/>
      <c r="AW492" s="49"/>
      <c r="AX492" s="49"/>
    </row>
    <row r="493" spans="2:50" hidden="1" x14ac:dyDescent="0.25">
      <c r="B493" s="68" t="s">
        <v>546</v>
      </c>
      <c r="C493" s="69" t="s">
        <v>547</v>
      </c>
      <c r="D493" s="69" t="s">
        <v>583</v>
      </c>
      <c r="E493" s="69" t="s">
        <v>1853</v>
      </c>
      <c r="F493" s="69" t="s">
        <v>1861</v>
      </c>
      <c r="G493" s="69" t="s">
        <v>1862</v>
      </c>
      <c r="H493" s="69" t="s">
        <v>106</v>
      </c>
      <c r="I493" s="69" t="s">
        <v>1866</v>
      </c>
      <c r="J493" s="69" t="s">
        <v>131</v>
      </c>
      <c r="K493" s="69" t="s">
        <v>49</v>
      </c>
      <c r="L493" s="71" t="s">
        <v>50</v>
      </c>
      <c r="M493" s="49">
        <v>37380</v>
      </c>
      <c r="N493" s="49">
        <v>111569</v>
      </c>
      <c r="O493" s="49">
        <v>23268</v>
      </c>
      <c r="P493" s="49"/>
      <c r="Q493" s="49"/>
      <c r="R493" s="49"/>
      <c r="S493" s="49"/>
      <c r="T493" s="49"/>
      <c r="U493" s="49"/>
      <c r="V493" s="49"/>
      <c r="W493" s="49"/>
      <c r="X493" s="49"/>
      <c r="Y493" s="49"/>
      <c r="Z493" s="49"/>
      <c r="AA493" s="49"/>
      <c r="AB493" s="49"/>
      <c r="AC493" s="49"/>
      <c r="AD493" s="49"/>
      <c r="AE493" s="49"/>
      <c r="AF493" s="49"/>
      <c r="AG493" s="49"/>
      <c r="AH493" s="49"/>
      <c r="AI493" s="49"/>
      <c r="AJ493" s="49"/>
      <c r="AK493" s="49"/>
      <c r="AL493" s="49"/>
      <c r="AM493" s="49"/>
      <c r="AN493" s="49"/>
      <c r="AO493" s="49"/>
      <c r="AP493" s="49"/>
      <c r="AQ493" s="49"/>
      <c r="AR493" s="49"/>
      <c r="AS493" s="49"/>
      <c r="AT493" s="49"/>
      <c r="AU493" s="49"/>
      <c r="AV493" s="49"/>
      <c r="AW493" s="49"/>
      <c r="AX493" s="49"/>
    </row>
    <row r="494" spans="2:50" hidden="1" x14ac:dyDescent="0.25">
      <c r="B494" s="68" t="s">
        <v>546</v>
      </c>
      <c r="C494" s="69" t="s">
        <v>547</v>
      </c>
      <c r="D494" s="69" t="s">
        <v>583</v>
      </c>
      <c r="E494" s="69" t="s">
        <v>1853</v>
      </c>
      <c r="F494" s="69" t="s">
        <v>1867</v>
      </c>
      <c r="G494" s="69" t="s">
        <v>1868</v>
      </c>
      <c r="H494" s="69" t="s">
        <v>55</v>
      </c>
      <c r="I494" s="69" t="s">
        <v>1869</v>
      </c>
      <c r="J494" s="69" t="s">
        <v>131</v>
      </c>
      <c r="K494" s="69" t="s">
        <v>49</v>
      </c>
      <c r="L494" s="71" t="s">
        <v>50</v>
      </c>
      <c r="M494" s="49">
        <v>261</v>
      </c>
      <c r="N494" s="49">
        <v>220</v>
      </c>
      <c r="O494" s="49">
        <v>220</v>
      </c>
      <c r="P494" s="49"/>
      <c r="Q494" s="49"/>
      <c r="R494" s="49"/>
      <c r="S494" s="49"/>
      <c r="T494" s="49"/>
      <c r="U494" s="49"/>
      <c r="V494" s="49"/>
      <c r="W494" s="49"/>
      <c r="X494" s="49"/>
      <c r="Y494" s="49"/>
      <c r="Z494" s="49"/>
      <c r="AA494" s="49"/>
      <c r="AB494" s="49"/>
      <c r="AC494" s="49"/>
      <c r="AD494" s="49"/>
      <c r="AE494" s="49"/>
      <c r="AF494" s="49"/>
      <c r="AG494" s="49"/>
      <c r="AH494" s="49"/>
      <c r="AI494" s="49"/>
      <c r="AJ494" s="49"/>
      <c r="AK494" s="49"/>
      <c r="AL494" s="49"/>
      <c r="AM494" s="49"/>
      <c r="AN494" s="49"/>
      <c r="AO494" s="49"/>
      <c r="AP494" s="49"/>
      <c r="AQ494" s="49"/>
      <c r="AR494" s="49"/>
      <c r="AS494" s="49"/>
      <c r="AT494" s="49"/>
      <c r="AU494" s="49"/>
      <c r="AV494" s="49"/>
      <c r="AW494" s="49"/>
      <c r="AX494" s="49"/>
    </row>
    <row r="495" spans="2:50" hidden="1" x14ac:dyDescent="0.25">
      <c r="B495" s="68" t="s">
        <v>546</v>
      </c>
      <c r="C495" s="69" t="s">
        <v>547</v>
      </c>
      <c r="D495" s="69" t="s">
        <v>583</v>
      </c>
      <c r="E495" s="69" t="s">
        <v>1853</v>
      </c>
      <c r="F495" s="69" t="s">
        <v>1867</v>
      </c>
      <c r="G495" s="69" t="s">
        <v>1868</v>
      </c>
      <c r="H495" s="69" t="s">
        <v>59</v>
      </c>
      <c r="I495" s="69" t="s">
        <v>1870</v>
      </c>
      <c r="J495" s="69" t="s">
        <v>131</v>
      </c>
      <c r="K495" s="69" t="s">
        <v>49</v>
      </c>
      <c r="L495" s="71" t="s">
        <v>50</v>
      </c>
      <c r="M495" s="49">
        <v>180</v>
      </c>
      <c r="N495" s="49">
        <v>205</v>
      </c>
      <c r="O495" s="49">
        <v>205</v>
      </c>
      <c r="P495" s="49"/>
      <c r="Q495" s="49"/>
      <c r="R495" s="49"/>
      <c r="S495" s="49"/>
      <c r="T495" s="49"/>
      <c r="U495" s="49"/>
      <c r="V495" s="49"/>
      <c r="W495" s="49"/>
      <c r="X495" s="49"/>
      <c r="Y495" s="49"/>
      <c r="Z495" s="49"/>
      <c r="AA495" s="49"/>
      <c r="AB495" s="49"/>
      <c r="AC495" s="49"/>
      <c r="AD495" s="49"/>
      <c r="AE495" s="49"/>
      <c r="AF495" s="49"/>
      <c r="AG495" s="49"/>
      <c r="AH495" s="49"/>
      <c r="AI495" s="49"/>
      <c r="AJ495" s="49"/>
      <c r="AK495" s="49"/>
      <c r="AL495" s="49"/>
      <c r="AM495" s="49"/>
      <c r="AN495" s="49"/>
      <c r="AO495" s="49"/>
      <c r="AP495" s="49"/>
      <c r="AQ495" s="49"/>
      <c r="AR495" s="49"/>
      <c r="AS495" s="49"/>
      <c r="AT495" s="49"/>
      <c r="AU495" s="49"/>
      <c r="AV495" s="49"/>
      <c r="AW495" s="49"/>
      <c r="AX495" s="49"/>
    </row>
    <row r="496" spans="2:50" hidden="1" x14ac:dyDescent="0.25">
      <c r="B496" s="68" t="s">
        <v>546</v>
      </c>
      <c r="C496" s="69" t="s">
        <v>547</v>
      </c>
      <c r="D496" s="69" t="s">
        <v>583</v>
      </c>
      <c r="E496" s="69" t="s">
        <v>1853</v>
      </c>
      <c r="F496" s="69" t="s">
        <v>1867</v>
      </c>
      <c r="G496" s="69" t="s">
        <v>1868</v>
      </c>
      <c r="H496" s="69" t="s">
        <v>193</v>
      </c>
      <c r="I496" s="69" t="s">
        <v>1871</v>
      </c>
      <c r="J496" s="69" t="s">
        <v>48</v>
      </c>
      <c r="K496" s="69" t="s">
        <v>49</v>
      </c>
      <c r="L496" s="71" t="s">
        <v>50</v>
      </c>
      <c r="M496" s="49">
        <v>120</v>
      </c>
      <c r="N496" s="49">
        <v>190</v>
      </c>
      <c r="O496" s="49">
        <v>190</v>
      </c>
      <c r="P496" s="49"/>
      <c r="Q496" s="49"/>
      <c r="R496" s="49"/>
      <c r="S496" s="49"/>
      <c r="T496" s="49"/>
      <c r="U496" s="49"/>
      <c r="V496" s="49"/>
      <c r="W496" s="49"/>
      <c r="X496" s="49"/>
      <c r="Y496" s="49"/>
      <c r="Z496" s="49"/>
      <c r="AA496" s="49"/>
      <c r="AB496" s="49"/>
      <c r="AC496" s="49"/>
      <c r="AD496" s="49"/>
      <c r="AE496" s="49"/>
      <c r="AF496" s="49"/>
      <c r="AG496" s="49"/>
      <c r="AH496" s="49"/>
      <c r="AI496" s="49"/>
      <c r="AJ496" s="49"/>
      <c r="AK496" s="49"/>
      <c r="AL496" s="49"/>
      <c r="AM496" s="49"/>
      <c r="AN496" s="49"/>
      <c r="AO496" s="49"/>
      <c r="AP496" s="49"/>
      <c r="AQ496" s="49"/>
      <c r="AR496" s="49"/>
      <c r="AS496" s="49"/>
      <c r="AT496" s="49"/>
      <c r="AU496" s="49"/>
      <c r="AV496" s="49"/>
      <c r="AW496" s="49"/>
      <c r="AX496" s="49"/>
    </row>
    <row r="497" spans="2:50" hidden="1" x14ac:dyDescent="0.25">
      <c r="B497" s="68" t="s">
        <v>546</v>
      </c>
      <c r="C497" s="69" t="s">
        <v>547</v>
      </c>
      <c r="D497" s="69" t="s">
        <v>583</v>
      </c>
      <c r="E497" s="69" t="s">
        <v>1853</v>
      </c>
      <c r="F497" s="69" t="s">
        <v>1867</v>
      </c>
      <c r="G497" s="69" t="s">
        <v>1868</v>
      </c>
      <c r="H497" s="69" t="s">
        <v>87</v>
      </c>
      <c r="I497" s="69" t="s">
        <v>1872</v>
      </c>
      <c r="J497" s="69" t="s">
        <v>131</v>
      </c>
      <c r="K497" s="69" t="s">
        <v>132</v>
      </c>
      <c r="L497" s="71" t="s">
        <v>50</v>
      </c>
      <c r="M497" s="49">
        <v>122</v>
      </c>
      <c r="N497" s="49">
        <v>130</v>
      </c>
      <c r="O497" s="49">
        <v>125</v>
      </c>
      <c r="P497" s="49"/>
      <c r="Q497" s="49"/>
      <c r="R497" s="49"/>
      <c r="S497" s="49"/>
      <c r="T497" s="49"/>
      <c r="U497" s="49"/>
      <c r="V497" s="49"/>
      <c r="W497" s="49"/>
      <c r="X497" s="49"/>
      <c r="Y497" s="49"/>
      <c r="Z497" s="49"/>
      <c r="AA497" s="49"/>
      <c r="AB497" s="49"/>
      <c r="AC497" s="49"/>
      <c r="AD497" s="49"/>
      <c r="AE497" s="49"/>
      <c r="AF497" s="49"/>
      <c r="AG497" s="49"/>
      <c r="AH497" s="49"/>
      <c r="AI497" s="49"/>
      <c r="AJ497" s="49"/>
      <c r="AK497" s="49"/>
      <c r="AL497" s="49"/>
      <c r="AM497" s="49"/>
      <c r="AN497" s="49"/>
      <c r="AO497" s="49"/>
      <c r="AP497" s="49"/>
      <c r="AQ497" s="49"/>
      <c r="AR497" s="49"/>
      <c r="AS497" s="49"/>
      <c r="AT497" s="49"/>
      <c r="AU497" s="49"/>
      <c r="AV497" s="49"/>
      <c r="AW497" s="49"/>
      <c r="AX497" s="49"/>
    </row>
    <row r="498" spans="2:50" hidden="1" x14ac:dyDescent="0.25">
      <c r="B498" s="68" t="s">
        <v>560</v>
      </c>
      <c r="C498" s="69" t="s">
        <v>561</v>
      </c>
      <c r="D498" s="69" t="s">
        <v>583</v>
      </c>
      <c r="E498" s="69" t="s">
        <v>1873</v>
      </c>
      <c r="F498" s="69" t="s">
        <v>1874</v>
      </c>
      <c r="G498" s="69" t="s">
        <v>1875</v>
      </c>
      <c r="H498" s="69" t="s">
        <v>75</v>
      </c>
      <c r="I498" s="69" t="s">
        <v>1876</v>
      </c>
      <c r="J498" s="69" t="s">
        <v>131</v>
      </c>
      <c r="K498" s="69" t="s">
        <v>206</v>
      </c>
      <c r="L498" s="71" t="s">
        <v>27</v>
      </c>
      <c r="M498" s="49">
        <v>100</v>
      </c>
      <c r="N498" s="49">
        <v>100</v>
      </c>
      <c r="O498" s="49">
        <v>100</v>
      </c>
      <c r="P498" s="49"/>
      <c r="Q498" s="49"/>
      <c r="R498" s="49"/>
      <c r="S498" s="49"/>
      <c r="T498" s="49"/>
      <c r="U498" s="49"/>
      <c r="V498" s="49"/>
      <c r="W498" s="49"/>
      <c r="X498" s="49"/>
      <c r="Y498" s="49"/>
      <c r="Z498" s="49"/>
      <c r="AA498" s="49"/>
      <c r="AB498" s="49"/>
      <c r="AC498" s="49"/>
      <c r="AD498" s="49"/>
      <c r="AE498" s="49"/>
      <c r="AF498" s="49"/>
      <c r="AG498" s="49"/>
      <c r="AH498" s="49"/>
      <c r="AI498" s="49"/>
      <c r="AJ498" s="49"/>
      <c r="AK498" s="49"/>
      <c r="AL498" s="49"/>
      <c r="AM498" s="49"/>
      <c r="AN498" s="49"/>
      <c r="AO498" s="49"/>
      <c r="AP498" s="49"/>
      <c r="AQ498" s="49"/>
      <c r="AR498" s="49"/>
      <c r="AS498" s="49"/>
      <c r="AT498" s="49"/>
      <c r="AU498" s="49"/>
      <c r="AV498" s="49"/>
      <c r="AW498" s="49"/>
      <c r="AX498" s="49"/>
    </row>
    <row r="499" spans="2:50" ht="24.75" hidden="1" x14ac:dyDescent="0.25">
      <c r="B499" s="68" t="s">
        <v>560</v>
      </c>
      <c r="C499" s="69" t="s">
        <v>561</v>
      </c>
      <c r="D499" s="69" t="s">
        <v>583</v>
      </c>
      <c r="E499" s="69" t="s">
        <v>1873</v>
      </c>
      <c r="F499" s="69" t="s">
        <v>1877</v>
      </c>
      <c r="G499" s="69" t="s">
        <v>1878</v>
      </c>
      <c r="H499" s="69" t="s">
        <v>63</v>
      </c>
      <c r="I499" s="72" t="s">
        <v>1879</v>
      </c>
      <c r="J499" s="69" t="s">
        <v>131</v>
      </c>
      <c r="K499" s="69" t="s">
        <v>206</v>
      </c>
      <c r="L499" s="71" t="s">
        <v>50</v>
      </c>
      <c r="M499" s="49">
        <v>300</v>
      </c>
      <c r="N499" s="49">
        <v>450</v>
      </c>
      <c r="O499" s="49">
        <v>450</v>
      </c>
      <c r="P499" s="49"/>
      <c r="Q499" s="49"/>
      <c r="R499" s="49"/>
      <c r="S499" s="49"/>
      <c r="T499" s="49"/>
      <c r="U499" s="49"/>
      <c r="V499" s="49"/>
      <c r="W499" s="49"/>
      <c r="X499" s="49"/>
      <c r="Y499" s="49"/>
      <c r="Z499" s="49"/>
      <c r="AA499" s="49"/>
      <c r="AB499" s="49"/>
      <c r="AC499" s="49"/>
      <c r="AD499" s="49"/>
      <c r="AE499" s="49"/>
      <c r="AF499" s="49"/>
      <c r="AG499" s="49"/>
      <c r="AH499" s="49"/>
      <c r="AI499" s="49"/>
      <c r="AJ499" s="49"/>
      <c r="AK499" s="49"/>
      <c r="AL499" s="49"/>
      <c r="AM499" s="49"/>
      <c r="AN499" s="49"/>
      <c r="AO499" s="49"/>
      <c r="AP499" s="49"/>
      <c r="AQ499" s="49"/>
      <c r="AR499" s="49"/>
      <c r="AS499" s="49"/>
      <c r="AT499" s="49"/>
      <c r="AU499" s="49"/>
      <c r="AV499" s="49"/>
      <c r="AW499" s="49"/>
      <c r="AX499" s="49"/>
    </row>
    <row r="500" spans="2:50" hidden="1" x14ac:dyDescent="0.25">
      <c r="B500" s="68" t="s">
        <v>560</v>
      </c>
      <c r="C500" s="69" t="s">
        <v>561</v>
      </c>
      <c r="D500" s="69" t="s">
        <v>583</v>
      </c>
      <c r="E500" s="69" t="s">
        <v>1873</v>
      </c>
      <c r="F500" s="69" t="s">
        <v>1880</v>
      </c>
      <c r="G500" s="69" t="s">
        <v>1881</v>
      </c>
      <c r="H500" s="69" t="s">
        <v>160</v>
      </c>
      <c r="I500" s="69" t="s">
        <v>1882</v>
      </c>
      <c r="J500" s="69" t="s">
        <v>131</v>
      </c>
      <c r="K500" s="69" t="s">
        <v>125</v>
      </c>
      <c r="L500" s="71" t="s">
        <v>27</v>
      </c>
      <c r="M500" s="49">
        <v>100</v>
      </c>
      <c r="N500" s="49">
        <v>100</v>
      </c>
      <c r="O500" s="49">
        <v>100</v>
      </c>
      <c r="P500" s="49"/>
      <c r="Q500" s="49"/>
      <c r="R500" s="49"/>
      <c r="S500" s="49"/>
      <c r="T500" s="49"/>
      <c r="U500" s="49"/>
      <c r="V500" s="49"/>
      <c r="W500" s="49"/>
      <c r="X500" s="49"/>
      <c r="Y500" s="49"/>
      <c r="Z500" s="49"/>
      <c r="AA500" s="49"/>
      <c r="AB500" s="49"/>
      <c r="AC500" s="49"/>
      <c r="AD500" s="49"/>
      <c r="AE500" s="49"/>
      <c r="AF500" s="49"/>
      <c r="AG500" s="49"/>
      <c r="AH500" s="49"/>
      <c r="AI500" s="49"/>
      <c r="AJ500" s="49"/>
      <c r="AK500" s="49"/>
      <c r="AL500" s="49"/>
      <c r="AM500" s="49"/>
      <c r="AN500" s="49"/>
      <c r="AO500" s="49"/>
      <c r="AP500" s="49"/>
      <c r="AQ500" s="49"/>
      <c r="AR500" s="49"/>
      <c r="AS500" s="49"/>
      <c r="AT500" s="49"/>
      <c r="AU500" s="49"/>
      <c r="AV500" s="49"/>
      <c r="AW500" s="49"/>
      <c r="AX500" s="49"/>
    </row>
    <row r="501" spans="2:50" hidden="1" x14ac:dyDescent="0.25">
      <c r="B501" s="68" t="s">
        <v>568</v>
      </c>
      <c r="C501" s="69" t="s">
        <v>561</v>
      </c>
      <c r="D501" s="70" t="s">
        <v>41</v>
      </c>
      <c r="E501" s="48"/>
      <c r="F501" s="48"/>
      <c r="G501" s="48"/>
      <c r="H501" s="48"/>
      <c r="I501" s="48"/>
      <c r="J501" s="48"/>
      <c r="K501" s="48"/>
      <c r="L501" s="48"/>
      <c r="M501" s="51"/>
      <c r="N501" s="51"/>
      <c r="O501" s="51"/>
      <c r="P501" s="51"/>
      <c r="Q501" s="51"/>
      <c r="R501" s="51"/>
      <c r="S501" s="51"/>
      <c r="T501" s="51"/>
      <c r="U501" s="51"/>
      <c r="V501" s="51"/>
      <c r="W501" s="51"/>
      <c r="X501" s="51"/>
      <c r="Y501" s="51"/>
      <c r="Z501" s="51"/>
      <c r="AA501" s="51"/>
      <c r="AB501" s="51"/>
      <c r="AC501" s="51"/>
      <c r="AD501" s="51"/>
      <c r="AE501" s="51"/>
      <c r="AF501" s="51"/>
      <c r="AG501" s="51"/>
      <c r="AH501" s="51"/>
      <c r="AI501" s="51"/>
      <c r="AJ501" s="51"/>
      <c r="AK501" s="51"/>
      <c r="AL501" s="51"/>
      <c r="AM501" s="51"/>
      <c r="AN501" s="51"/>
      <c r="AO501" s="51"/>
      <c r="AP501" s="51"/>
      <c r="AQ501" s="51"/>
      <c r="AR501" s="51"/>
      <c r="AS501" s="51"/>
      <c r="AT501" s="51"/>
      <c r="AU501" s="51"/>
      <c r="AV501" s="51"/>
      <c r="AW501" s="51"/>
      <c r="AX501" s="51"/>
    </row>
    <row r="502" spans="2:50" hidden="1" x14ac:dyDescent="0.25">
      <c r="B502" s="68" t="s">
        <v>569</v>
      </c>
      <c r="C502" s="69" t="s">
        <v>570</v>
      </c>
      <c r="D502" s="69" t="s">
        <v>583</v>
      </c>
      <c r="E502" s="69" t="s">
        <v>1883</v>
      </c>
      <c r="F502" s="69" t="s">
        <v>1884</v>
      </c>
      <c r="G502" s="69" t="s">
        <v>1885</v>
      </c>
      <c r="H502" s="69" t="s">
        <v>65</v>
      </c>
      <c r="I502" s="69" t="s">
        <v>1886</v>
      </c>
      <c r="J502" s="69" t="s">
        <v>48</v>
      </c>
      <c r="K502" s="69" t="s">
        <v>206</v>
      </c>
      <c r="L502" s="71" t="s">
        <v>50</v>
      </c>
      <c r="M502" s="49">
        <v>0</v>
      </c>
      <c r="N502" s="49">
        <v>24230</v>
      </c>
      <c r="O502" s="49">
        <v>7670</v>
      </c>
      <c r="P502" s="49"/>
      <c r="Q502" s="49"/>
      <c r="R502" s="50" t="s">
        <v>1887</v>
      </c>
      <c r="S502" s="49"/>
      <c r="T502" s="49"/>
      <c r="U502" s="49"/>
      <c r="V502" s="49"/>
      <c r="W502" s="49"/>
      <c r="X502" s="49"/>
      <c r="Y502" s="49"/>
      <c r="Z502" s="49"/>
      <c r="AA502" s="49"/>
      <c r="AB502" s="49"/>
      <c r="AC502" s="49"/>
      <c r="AD502" s="49"/>
      <c r="AE502" s="49"/>
      <c r="AF502" s="49"/>
      <c r="AG502" s="49"/>
      <c r="AH502" s="49"/>
      <c r="AI502" s="49"/>
      <c r="AJ502" s="49"/>
      <c r="AK502" s="49"/>
      <c r="AL502" s="49"/>
      <c r="AM502" s="49"/>
      <c r="AN502" s="49"/>
      <c r="AO502" s="49"/>
      <c r="AP502" s="49"/>
      <c r="AQ502" s="49"/>
      <c r="AR502" s="49"/>
      <c r="AS502" s="49"/>
      <c r="AT502" s="49"/>
      <c r="AU502" s="49"/>
      <c r="AV502" s="49"/>
      <c r="AW502" s="49"/>
      <c r="AX502" s="49"/>
    </row>
    <row r="503" spans="2:50" hidden="1" x14ac:dyDescent="0.25">
      <c r="B503" s="68" t="s">
        <v>569</v>
      </c>
      <c r="C503" s="69" t="s">
        <v>570</v>
      </c>
      <c r="D503" s="69" t="s">
        <v>583</v>
      </c>
      <c r="E503" s="69" t="s">
        <v>1883</v>
      </c>
      <c r="F503" s="69" t="s">
        <v>1888</v>
      </c>
      <c r="G503" s="69" t="s">
        <v>1889</v>
      </c>
      <c r="H503" s="69" t="s">
        <v>63</v>
      </c>
      <c r="I503" s="69" t="s">
        <v>1890</v>
      </c>
      <c r="J503" s="69" t="s">
        <v>48</v>
      </c>
      <c r="K503" s="69" t="s">
        <v>206</v>
      </c>
      <c r="L503" s="71" t="s">
        <v>50</v>
      </c>
      <c r="M503" s="49">
        <v>0</v>
      </c>
      <c r="N503" s="49">
        <v>25230</v>
      </c>
      <c r="O503" s="49">
        <v>8587</v>
      </c>
      <c r="P503" s="49"/>
      <c r="Q503" s="49"/>
      <c r="R503" s="50" t="s">
        <v>1891</v>
      </c>
      <c r="S503" s="49"/>
      <c r="T503" s="49"/>
      <c r="U503" s="49"/>
      <c r="V503" s="49"/>
      <c r="W503" s="49"/>
      <c r="X503" s="49"/>
      <c r="Y503" s="49"/>
      <c r="Z503" s="49"/>
      <c r="AA503" s="49"/>
      <c r="AB503" s="49"/>
      <c r="AC503" s="49"/>
      <c r="AD503" s="49"/>
      <c r="AE503" s="49"/>
      <c r="AF503" s="49"/>
      <c r="AG503" s="49"/>
      <c r="AH503" s="49"/>
      <c r="AI503" s="49"/>
      <c r="AJ503" s="49"/>
      <c r="AK503" s="49"/>
      <c r="AL503" s="49"/>
      <c r="AM503" s="49"/>
      <c r="AN503" s="49"/>
      <c r="AO503" s="49"/>
      <c r="AP503" s="49"/>
      <c r="AQ503" s="49"/>
      <c r="AR503" s="49"/>
      <c r="AS503" s="49"/>
      <c r="AT503" s="49"/>
      <c r="AU503" s="49"/>
      <c r="AV503" s="49"/>
      <c r="AW503" s="49"/>
      <c r="AX503" s="49"/>
    </row>
    <row r="504" spans="2:50" hidden="1" x14ac:dyDescent="0.25">
      <c r="B504" s="68" t="s">
        <v>569</v>
      </c>
      <c r="C504" s="69" t="s">
        <v>570</v>
      </c>
      <c r="D504" s="69" t="s">
        <v>583</v>
      </c>
      <c r="E504" s="69" t="s">
        <v>1883</v>
      </c>
      <c r="F504" s="69" t="s">
        <v>1892</v>
      </c>
      <c r="G504" s="69" t="s">
        <v>1893</v>
      </c>
      <c r="H504" s="69" t="s">
        <v>70</v>
      </c>
      <c r="I504" s="69" t="s">
        <v>1894</v>
      </c>
      <c r="J504" s="69" t="s">
        <v>48</v>
      </c>
      <c r="K504" s="69" t="s">
        <v>206</v>
      </c>
      <c r="L504" s="71" t="s">
        <v>27</v>
      </c>
      <c r="M504" s="49">
        <v>0</v>
      </c>
      <c r="N504" s="49">
        <v>1</v>
      </c>
      <c r="O504" s="49">
        <v>0.4</v>
      </c>
      <c r="P504" s="49"/>
      <c r="Q504" s="49"/>
      <c r="R504" s="50" t="s">
        <v>1895</v>
      </c>
      <c r="S504" s="49"/>
      <c r="T504" s="49"/>
      <c r="U504" s="49"/>
      <c r="V504" s="49"/>
      <c r="W504" s="49"/>
      <c r="X504" s="49"/>
      <c r="Y504" s="49"/>
      <c r="Z504" s="49"/>
      <c r="AA504" s="49"/>
      <c r="AB504" s="49"/>
      <c r="AC504" s="49"/>
      <c r="AD504" s="49"/>
      <c r="AE504" s="49"/>
      <c r="AF504" s="49"/>
      <c r="AG504" s="49"/>
      <c r="AH504" s="49"/>
      <c r="AI504" s="49"/>
      <c r="AJ504" s="49"/>
      <c r="AK504" s="49"/>
      <c r="AL504" s="49"/>
      <c r="AM504" s="49"/>
      <c r="AN504" s="49"/>
      <c r="AO504" s="49"/>
      <c r="AP504" s="49"/>
      <c r="AQ504" s="49"/>
      <c r="AR504" s="49"/>
      <c r="AS504" s="49"/>
      <c r="AT504" s="49"/>
      <c r="AU504" s="49"/>
      <c r="AV504" s="49"/>
      <c r="AW504" s="49"/>
      <c r="AX504" s="49"/>
    </row>
    <row r="505" spans="2:50" hidden="1" x14ac:dyDescent="0.25">
      <c r="B505" s="68" t="s">
        <v>569</v>
      </c>
      <c r="C505" s="69" t="s">
        <v>570</v>
      </c>
      <c r="D505" s="69" t="s">
        <v>583</v>
      </c>
      <c r="E505" s="69" t="s">
        <v>1883</v>
      </c>
      <c r="F505" s="69" t="s">
        <v>1896</v>
      </c>
      <c r="G505" s="69" t="s">
        <v>1897</v>
      </c>
      <c r="H505" s="69" t="s">
        <v>75</v>
      </c>
      <c r="I505" s="69" t="s">
        <v>1898</v>
      </c>
      <c r="J505" s="69" t="s">
        <v>48</v>
      </c>
      <c r="K505" s="69" t="s">
        <v>206</v>
      </c>
      <c r="L505" s="71" t="s">
        <v>27</v>
      </c>
      <c r="M505" s="49">
        <v>0</v>
      </c>
      <c r="N505" s="49">
        <v>1</v>
      </c>
      <c r="O505" s="49">
        <v>0.3</v>
      </c>
      <c r="P505" s="49"/>
      <c r="Q505" s="49"/>
      <c r="R505" s="50" t="s">
        <v>1899</v>
      </c>
      <c r="S505" s="49"/>
      <c r="T505" s="49"/>
      <c r="U505" s="49"/>
      <c r="V505" s="49"/>
      <c r="W505" s="49"/>
      <c r="X505" s="49"/>
      <c r="Y505" s="49"/>
      <c r="Z505" s="49"/>
      <c r="AA505" s="49"/>
      <c r="AB505" s="49"/>
      <c r="AC505" s="49"/>
      <c r="AD505" s="49"/>
      <c r="AE505" s="49"/>
      <c r="AF505" s="49"/>
      <c r="AG505" s="49"/>
      <c r="AH505" s="49"/>
      <c r="AI505" s="49"/>
      <c r="AJ505" s="49"/>
      <c r="AK505" s="49"/>
      <c r="AL505" s="49"/>
      <c r="AM505" s="49"/>
      <c r="AN505" s="49"/>
      <c r="AO505" s="49"/>
      <c r="AP505" s="49"/>
      <c r="AQ505" s="49"/>
      <c r="AR505" s="49"/>
      <c r="AS505" s="49"/>
      <c r="AT505" s="49"/>
      <c r="AU505" s="49"/>
      <c r="AV505" s="49"/>
      <c r="AW505" s="49"/>
      <c r="AX505" s="49"/>
    </row>
    <row r="506" spans="2:50" hidden="1" x14ac:dyDescent="0.25">
      <c r="B506" s="68" t="s">
        <v>569</v>
      </c>
      <c r="C506" s="69" t="s">
        <v>570</v>
      </c>
      <c r="D506" s="69" t="s">
        <v>583</v>
      </c>
      <c r="E506" s="69" t="s">
        <v>1883</v>
      </c>
      <c r="F506" s="69" t="s">
        <v>1900</v>
      </c>
      <c r="G506" s="69" t="s">
        <v>1901</v>
      </c>
      <c r="H506" s="69" t="s">
        <v>160</v>
      </c>
      <c r="I506" s="69" t="s">
        <v>1902</v>
      </c>
      <c r="J506" s="69" t="s">
        <v>48</v>
      </c>
      <c r="K506" s="69" t="s">
        <v>206</v>
      </c>
      <c r="L506" s="71" t="s">
        <v>50</v>
      </c>
      <c r="M506" s="49">
        <v>0</v>
      </c>
      <c r="N506" s="49">
        <v>2</v>
      </c>
      <c r="O506" s="49"/>
      <c r="P506" s="49"/>
      <c r="Q506" s="49"/>
      <c r="R506" s="49"/>
      <c r="S506" s="49"/>
      <c r="T506" s="49"/>
      <c r="U506" s="49"/>
      <c r="V506" s="49"/>
      <c r="W506" s="49"/>
      <c r="X506" s="49"/>
      <c r="Y506" s="49"/>
      <c r="Z506" s="49"/>
      <c r="AA506" s="49"/>
      <c r="AB506" s="49"/>
      <c r="AC506" s="49"/>
      <c r="AD506" s="49"/>
      <c r="AE506" s="49"/>
      <c r="AF506" s="49"/>
      <c r="AG506" s="49"/>
      <c r="AH506" s="49"/>
      <c r="AI506" s="49"/>
      <c r="AJ506" s="49"/>
      <c r="AK506" s="49"/>
      <c r="AL506" s="49"/>
      <c r="AM506" s="49"/>
      <c r="AN506" s="49"/>
      <c r="AO506" s="49"/>
      <c r="AP506" s="49"/>
      <c r="AQ506" s="49"/>
      <c r="AR506" s="49"/>
      <c r="AS506" s="49"/>
      <c r="AT506" s="49"/>
      <c r="AU506" s="49"/>
      <c r="AV506" s="49"/>
      <c r="AW506" s="49"/>
      <c r="AX506" s="49"/>
    </row>
    <row r="507" spans="2:50" hidden="1" x14ac:dyDescent="0.25">
      <c r="B507" s="68" t="s">
        <v>569</v>
      </c>
      <c r="C507" s="69" t="s">
        <v>570</v>
      </c>
      <c r="D507" s="69" t="s">
        <v>583</v>
      </c>
      <c r="E507" s="69" t="s">
        <v>1883</v>
      </c>
      <c r="F507" s="69" t="s">
        <v>1903</v>
      </c>
      <c r="G507" s="69" t="s">
        <v>1904</v>
      </c>
      <c r="H507" s="69" t="s">
        <v>229</v>
      </c>
      <c r="I507" s="69" t="s">
        <v>1905</v>
      </c>
      <c r="J507" s="69" t="s">
        <v>48</v>
      </c>
      <c r="K507" s="69" t="s">
        <v>206</v>
      </c>
      <c r="L507" s="71" t="s">
        <v>50</v>
      </c>
      <c r="M507" s="49">
        <v>0</v>
      </c>
      <c r="N507" s="49">
        <v>4</v>
      </c>
      <c r="O507" s="49"/>
      <c r="P507" s="49"/>
      <c r="Q507" s="49"/>
      <c r="R507" s="49"/>
      <c r="S507" s="49"/>
      <c r="T507" s="49"/>
      <c r="U507" s="49"/>
      <c r="V507" s="49"/>
      <c r="W507" s="49"/>
      <c r="X507" s="49"/>
      <c r="Y507" s="49"/>
      <c r="Z507" s="49"/>
      <c r="AA507" s="49"/>
      <c r="AB507" s="49"/>
      <c r="AC507" s="49"/>
      <c r="AD507" s="49"/>
      <c r="AE507" s="49"/>
      <c r="AF507" s="49"/>
      <c r="AG507" s="49"/>
      <c r="AH507" s="49"/>
      <c r="AI507" s="49"/>
      <c r="AJ507" s="49"/>
      <c r="AK507" s="49"/>
      <c r="AL507" s="49"/>
      <c r="AM507" s="49"/>
      <c r="AN507" s="49"/>
      <c r="AO507" s="49"/>
      <c r="AP507" s="49"/>
      <c r="AQ507" s="49"/>
      <c r="AR507" s="49"/>
      <c r="AS507" s="49"/>
      <c r="AT507" s="49"/>
      <c r="AU507" s="49"/>
      <c r="AV507" s="49"/>
      <c r="AW507" s="49"/>
      <c r="AX507" s="49"/>
    </row>
    <row r="508" spans="2:50" hidden="1" x14ac:dyDescent="0.25">
      <c r="B508" s="74" t="s">
        <v>569</v>
      </c>
      <c r="C508" s="75" t="s">
        <v>570</v>
      </c>
      <c r="D508" s="75" t="s">
        <v>583</v>
      </c>
      <c r="E508" s="75" t="s">
        <v>1883</v>
      </c>
      <c r="F508" s="75" t="s">
        <v>1906</v>
      </c>
      <c r="G508" s="75" t="s">
        <v>1907</v>
      </c>
      <c r="H508" s="75" t="s">
        <v>167</v>
      </c>
      <c r="I508" s="75" t="s">
        <v>1908</v>
      </c>
      <c r="J508" s="75" t="s">
        <v>48</v>
      </c>
      <c r="K508" s="75" t="s">
        <v>206</v>
      </c>
      <c r="L508" s="76" t="s">
        <v>50</v>
      </c>
      <c r="M508" s="49">
        <v>0</v>
      </c>
      <c r="N508" s="49"/>
      <c r="O508" s="49"/>
      <c r="P508" s="49"/>
      <c r="Q508" s="49"/>
      <c r="R508" s="49"/>
      <c r="S508" s="49"/>
      <c r="T508" s="49"/>
      <c r="U508" s="49"/>
      <c r="V508" s="49"/>
      <c r="W508" s="49"/>
      <c r="X508" s="49"/>
      <c r="Y508" s="49"/>
      <c r="Z508" s="49"/>
      <c r="AA508" s="49"/>
      <c r="AB508" s="49"/>
      <c r="AC508" s="49"/>
      <c r="AD508" s="49"/>
      <c r="AE508" s="49"/>
      <c r="AF508" s="49"/>
      <c r="AG508" s="49"/>
      <c r="AH508" s="49"/>
      <c r="AI508" s="49"/>
      <c r="AJ508" s="49"/>
      <c r="AK508" s="49"/>
      <c r="AL508" s="49"/>
      <c r="AM508" s="49"/>
      <c r="AN508" s="49"/>
      <c r="AO508" s="49"/>
      <c r="AP508" s="49"/>
      <c r="AQ508" s="49"/>
      <c r="AR508" s="49"/>
      <c r="AS508" s="49"/>
      <c r="AT508" s="49"/>
      <c r="AU508" s="49"/>
      <c r="AV508" s="49"/>
      <c r="AW508" s="49"/>
      <c r="AX508" s="49"/>
    </row>
  </sheetData>
  <autoFilter ref="A8:AY508" xr:uid="{8DCB62B7-A859-4D4C-A06D-DC7B036945DB}">
    <filterColumn colId="1">
      <filters>
        <filter val="0112-01"/>
      </filters>
    </filterColumn>
  </autoFilter>
  <mergeCells count="4">
    <mergeCell ref="B1:U1"/>
    <mergeCell ref="B2:U2"/>
    <mergeCell ref="B3:U3"/>
    <mergeCell ref="C4:E4"/>
  </mergeCells>
  <pageMargins left="0.7" right="0.7" top="0.75" bottom="0.75" header="0.3" footer="0.3"/>
  <customProperties>
    <customPr name="_pios_id" r:id="rId1"/>
    <customPr name="CofWorksheetTyp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 de objetivo</vt:lpstr>
      <vt:lpstr>Indicadores de Producto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2015-06-05T18:17:20Z</dcterms:created>
  <dcterms:modified xsi:type="dcterms:W3CDTF">2023-03-01T13:53:54Z</dcterms:modified>
</cp:coreProperties>
</file>